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ptacnikova795\Documents\Publikace 110024\2025\4Q2025\"/>
    </mc:Choice>
  </mc:AlternateContent>
  <xr:revisionPtr revIDLastSave="0" documentId="13_ncr:1_{9C46A290-1389-4ABF-8A05-79B48015193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CONTENT" sheetId="1" r:id="rId1"/>
    <sheet name="S1_MZDD912" sheetId="2" r:id="rId2"/>
    <sheet name="S2_MZDD912" sheetId="3" r:id="rId3"/>
    <sheet name="S4_MZDD912" sheetId="5" r:id="rId4"/>
    <sheet name="S5_MZDD913" sheetId="6" r:id="rId5"/>
    <sheet name="S6_MZDD913" sheetId="7" r:id="rId6"/>
    <sheet name="S8_MZDD913" sheetId="9" r:id="rId7"/>
    <sheet name="S13_MZDD915" sheetId="14" r:id="rId8"/>
    <sheet name="S14_MZDD915" sheetId="15" r:id="rId9"/>
    <sheet name="S16_MZDD915" sheetId="17" r:id="rId10"/>
    <sheet name="S17_MZDD915" sheetId="18" r:id="rId11"/>
    <sheet name="S18_MZDD916" sheetId="19" r:id="rId12"/>
    <sheet name="S19_MZDD916" sheetId="20" r:id="rId13"/>
    <sheet name="S21_MZDD916" sheetId="22" r:id="rId14"/>
    <sheet name="S22_MZDD916" sheetId="23" r:id="rId15"/>
    <sheet name="S28_MZDD918" sheetId="29" r:id="rId16"/>
    <sheet name="S29_MZDD918" sheetId="30" r:id="rId17"/>
    <sheet name="S31_MZDD918" sheetId="32" r:id="rId18"/>
    <sheet name="S32_MZDD918" sheetId="33" r:id="rId19"/>
    <sheet name="S33_MZDD919" sheetId="34" r:id="rId20"/>
    <sheet name="S34_MZDD919" sheetId="35" r:id="rId21"/>
    <sheet name="S36_MZDD919" sheetId="37" r:id="rId22"/>
    <sheet name="S37_MZDD919" sheetId="38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" l="1" a="1"/>
  <c r="C14" i="1" a="1"/>
  <c r="C19" i="1" a="1"/>
  <c r="D14" i="1" a="1"/>
  <c r="D2" i="1" a="1"/>
  <c r="D13" i="1" a="1"/>
  <c r="D6" i="1" a="1"/>
  <c r="D11" i="1" a="1"/>
  <c r="D5" i="1" a="1"/>
  <c r="D7" i="1" a="1"/>
  <c r="D18" i="1" a="1"/>
  <c r="D8" i="1" a="1"/>
  <c r="D16" i="1" a="1"/>
  <c r="D4" i="1" a="1"/>
  <c r="D20" i="1" a="1"/>
  <c r="D23" i="1" a="1"/>
  <c r="C21" i="1" a="1"/>
  <c r="D10" i="1" a="1"/>
  <c r="C15" i="1" a="1"/>
  <c r="C16" i="1" a="1"/>
  <c r="C3" i="1" a="1"/>
  <c r="C2" i="1" a="1"/>
  <c r="C5" i="1" a="1"/>
  <c r="C12" i="1" a="1"/>
  <c r="C23" i="1" a="1"/>
  <c r="D3" i="1" a="1"/>
  <c r="C8" i="1" a="1"/>
  <c r="C6" i="1" a="1"/>
  <c r="D17" i="1" a="1"/>
  <c r="C22" i="1" a="1"/>
  <c r="C17" i="1" a="1"/>
  <c r="C7" i="1" a="1"/>
  <c r="C4" i="1" a="1"/>
  <c r="C11" i="1" a="1"/>
  <c r="D19" i="1" a="1"/>
  <c r="C20" i="1" a="1"/>
  <c r="D15" i="1" a="1"/>
  <c r="C9" i="1" a="1"/>
  <c r="C10" i="1" a="1"/>
  <c r="D12" i="1" a="1"/>
  <c r="D9" i="1" a="1"/>
  <c r="C18" i="1" a="1"/>
  <c r="C13" i="1" a="1"/>
  <c r="D22" i="1" a="1"/>
  <c r="D22" i="1" l="1"/>
  <c r="C13" i="1"/>
  <c r="C18" i="1"/>
  <c r="D9" i="1"/>
  <c r="D12" i="1"/>
  <c r="C10" i="1"/>
  <c r="C9" i="1"/>
  <c r="D15" i="1"/>
  <c r="C20" i="1"/>
  <c r="D19" i="1"/>
  <c r="C11" i="1"/>
  <c r="C4" i="1"/>
  <c r="C7" i="1"/>
  <c r="C17" i="1"/>
  <c r="C22" i="1"/>
  <c r="D17" i="1"/>
  <c r="C6" i="1"/>
  <c r="C8" i="1"/>
  <c r="D3" i="1"/>
  <c r="C23" i="1"/>
  <c r="C12" i="1"/>
  <c r="C5" i="1"/>
  <c r="C2" i="1"/>
  <c r="C3" i="1"/>
  <c r="C16" i="1"/>
  <c r="C15" i="1"/>
  <c r="D10" i="1"/>
  <c r="C21" i="1"/>
  <c r="D23" i="1"/>
  <c r="D20" i="1"/>
  <c r="D4" i="1"/>
  <c r="D16" i="1"/>
  <c r="D8" i="1"/>
  <c r="D18" i="1"/>
  <c r="D7" i="1"/>
  <c r="D5" i="1"/>
  <c r="D11" i="1"/>
  <c r="D6" i="1"/>
  <c r="D13" i="1"/>
  <c r="D2" i="1"/>
  <c r="D14" i="1"/>
  <c r="C19" i="1"/>
  <c r="C14" i="1"/>
  <c r="D2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<sst xmlns="http://schemas.openxmlformats.org/spreadsheetml/2006/main" count="1365" uniqueCount="158">
  <si>
    <t>Sheet Name</t>
  </si>
  <si>
    <t>Theme</t>
  </si>
  <si>
    <t>Territory</t>
  </si>
  <si>
    <t>S1_MZDD912</t>
  </si>
  <si>
    <t xml:space="preserve">Wages, incl. other personnel costs </t>
  </si>
  <si>
    <t>Czech Republic</t>
  </si>
  <si>
    <t>S2_MZDD912</t>
  </si>
  <si>
    <t>S4_MZDD912</t>
  </si>
  <si>
    <t>S5_MZDD913</t>
  </si>
  <si>
    <t>S6_MZDD913</t>
  </si>
  <si>
    <t>S8_MZDD913</t>
  </si>
  <si>
    <t>S13_MZDD915</t>
  </si>
  <si>
    <t>The number of employees and average gross monthly wages (full-time equivalent)</t>
  </si>
  <si>
    <t>S14_MZDD915</t>
  </si>
  <si>
    <t>S16_MZDD915</t>
  </si>
  <si>
    <t>S17_MZDD915</t>
  </si>
  <si>
    <t>S18_MZDD916</t>
  </si>
  <si>
    <t>S19_MZDD916</t>
  </si>
  <si>
    <t>S21_MZDD916</t>
  </si>
  <si>
    <t>S22_MZDD916</t>
  </si>
  <si>
    <t>S28_MZDD918</t>
  </si>
  <si>
    <t>The number of employees and average gross monthly wages (headcount)</t>
  </si>
  <si>
    <t>S29_MZDD918</t>
  </si>
  <si>
    <t>S31_MZDD918</t>
  </si>
  <si>
    <t>S32_MZDD918</t>
  </si>
  <si>
    <t>S33_MZDD919</t>
  </si>
  <si>
    <t>S34_MZDD919</t>
  </si>
  <si>
    <t>S36_MZDD919</t>
  </si>
  <si>
    <t>S37_MZDD919</t>
  </si>
  <si>
    <t>Data from CZSO Public database</t>
  </si>
  <si>
    <t>⬅ Back to content</t>
  </si>
  <si>
    <t>Measure unit: thous. Kč</t>
  </si>
  <si>
    <t xml:space="preserve">Territory: </t>
  </si>
  <si>
    <t>CZ-NACE</t>
  </si>
  <si>
    <t xml:space="preserve">Period: </t>
  </si>
  <si>
    <t>4.quarter of 2025</t>
  </si>
  <si>
    <t/>
  </si>
  <si>
    <t>Wages paid, incl. other personnel costs</t>
  </si>
  <si>
    <t>Wages paid, excl. other personnel costs</t>
  </si>
  <si>
    <t>Other personnel costs</t>
  </si>
  <si>
    <t>reference
 period [1]</t>
  </si>
  <si>
    <t>corresponding period
of the previous year [1]</t>
  </si>
  <si>
    <t>difference
col.1 - col.2 [1]</t>
  </si>
  <si>
    <t>index CPPY=100 (%) [1]</t>
  </si>
  <si>
    <t>reference
period [1]</t>
  </si>
  <si>
    <t>difference
col.5 - col.6 [1]</t>
  </si>
  <si>
    <t>difference
col.9 - col.10 [1]</t>
  </si>
  <si>
    <t>A - S</t>
  </si>
  <si>
    <t>Total [2]</t>
  </si>
  <si>
    <t>A</t>
  </si>
  <si>
    <t>Agriculture, forestry and fishing</t>
  </si>
  <si>
    <t>B - E</t>
  </si>
  <si>
    <t>Industry, total</t>
  </si>
  <si>
    <t>B</t>
  </si>
  <si>
    <t>Mining and quarrying</t>
  </si>
  <si>
    <t>C</t>
  </si>
  <si>
    <t>Manufacturing</t>
  </si>
  <si>
    <t>D</t>
  </si>
  <si>
    <t>Electricity, gas, steam and air conditioning supply</t>
  </si>
  <si>
    <t>E</t>
  </si>
  <si>
    <t>Water supply; sewerage, waste management  and remediation activities</t>
  </si>
  <si>
    <t>F</t>
  </si>
  <si>
    <t>Construction</t>
  </si>
  <si>
    <t>G</t>
  </si>
  <si>
    <t>Wholesale and retail trade; repair of motor vehicles and motorcycles</t>
  </si>
  <si>
    <t>H</t>
  </si>
  <si>
    <t>Transportation and storage</t>
  </si>
  <si>
    <t>I</t>
  </si>
  <si>
    <t>Accommodation and food service activities</t>
  </si>
  <si>
    <t>J</t>
  </si>
  <si>
    <t>Information and communication</t>
  </si>
  <si>
    <t>K</t>
  </si>
  <si>
    <t>Financial and insurance activities</t>
  </si>
  <si>
    <t>L</t>
  </si>
  <si>
    <t>Real estate activities</t>
  </si>
  <si>
    <t>M</t>
  </si>
  <si>
    <t>Professional, scientific and technical activities</t>
  </si>
  <si>
    <t>N</t>
  </si>
  <si>
    <t>Administrative and support service activities</t>
  </si>
  <si>
    <t>O</t>
  </si>
  <si>
    <t>Public administration and defence; compulsory social security</t>
  </si>
  <si>
    <t>P</t>
  </si>
  <si>
    <t>Education</t>
  </si>
  <si>
    <t>Q</t>
  </si>
  <si>
    <t>Human health and social work activities</t>
  </si>
  <si>
    <t>R</t>
  </si>
  <si>
    <t>Arts, entertainment and recreation</t>
  </si>
  <si>
    <t>S</t>
  </si>
  <si>
    <t>Other services activities</t>
  </si>
  <si>
    <t>Code: MZDD912/6</t>
  </si>
  <si>
    <t>[1] Provisional value</t>
  </si>
  <si>
    <t>[2] Figures are determined by the prevailing activity method of the whole business by classification CZ-NACE (Czech equivalent to European classification NACE Rev. 2), Provisional value</t>
  </si>
  <si>
    <t>Source:</t>
  </si>
  <si>
    <t>CZSO Public database</t>
  </si>
  <si>
    <t>Conditions for use of CZSO data</t>
  </si>
  <si>
    <t>Generated 06/03/2026 17:18</t>
  </si>
  <si>
    <t>Regions + CZ-NUTS 2</t>
  </si>
  <si>
    <t>CR Total [2]</t>
  </si>
  <si>
    <t>Region (NUTS3)</t>
  </si>
  <si>
    <t>Prague, the Capital City</t>
  </si>
  <si>
    <t>Central Bohemian Region</t>
  </si>
  <si>
    <t>South Bohemian Region</t>
  </si>
  <si>
    <t>Plzeň Region</t>
  </si>
  <si>
    <t>Karlovy Vary Region</t>
  </si>
  <si>
    <t>Ústí nad Labem Region</t>
  </si>
  <si>
    <t>Liberec Region</t>
  </si>
  <si>
    <t>Hradec Králové Region</t>
  </si>
  <si>
    <t>Pardubice Region</t>
  </si>
  <si>
    <t>Vysočina Region</t>
  </si>
  <si>
    <t>South Moravian Region</t>
  </si>
  <si>
    <t>Olomouc Region</t>
  </si>
  <si>
    <t>Zlín Region</t>
  </si>
  <si>
    <t>Moravian-Silesian Region</t>
  </si>
  <si>
    <t>Cohesion region (NUTS2)</t>
  </si>
  <si>
    <t>Praha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</si>
  <si>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</si>
  <si>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</si>
  <si>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</si>
  <si>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</si>
  <si>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</si>
  <si>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</si>
  <si>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</si>
  <si>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[2] Workplace method (territorial breakdown is based on the location of the workplace where the employees really worked), Includes also employees of reporting units that work abroad, Provisional value</t>
  </si>
  <si>
    <t>ISECTOR</t>
  </si>
  <si>
    <t>Non-financial corporations</t>
  </si>
  <si>
    <t>Financial corporations</t>
  </si>
  <si>
    <t>Households [3]</t>
  </si>
  <si>
    <t>Government</t>
  </si>
  <si>
    <t>Central</t>
  </si>
  <si>
    <t>Local</t>
  </si>
  <si>
    <t>Social security funds</t>
  </si>
  <si>
    <t>Non-profit institutions serving households</t>
  </si>
  <si>
    <t>[2] Includes also employees of reporting units that work abroad, Provisional value</t>
  </si>
  <si>
    <t>[3] Unincorporated natural persons, Provisional value</t>
  </si>
  <si>
    <t>Q1-Q4 2025</t>
  </si>
  <si>
    <t>Code: MZDD913/8</t>
  </si>
  <si>
    <t>Average number of employees (thous.)</t>
  </si>
  <si>
    <t>Average monthly wage (CZK)</t>
  </si>
  <si>
    <t>Code: MZDD915/5</t>
  </si>
  <si>
    <t>Size of reporting unit</t>
  </si>
  <si>
    <t>Total</t>
  </si>
  <si>
    <t>incl.</t>
  </si>
  <si>
    <t>1 - 19 employees</t>
  </si>
  <si>
    <t>20 - 49 employees</t>
  </si>
  <si>
    <t>50 - 99 employees</t>
  </si>
  <si>
    <t>100 - 249 employees</t>
  </si>
  <si>
    <t>250 - 499 employees</t>
  </si>
  <si>
    <t>500 - 999 employees</t>
  </si>
  <si>
    <t>1000 + employees</t>
  </si>
  <si>
    <t>of which</t>
  </si>
  <si>
    <t>50 - 249 employees</t>
  </si>
  <si>
    <t>250 + employees</t>
  </si>
  <si>
    <t>500 + employees</t>
  </si>
  <si>
    <t>Code: MZDD916/8</t>
  </si>
  <si>
    <t>Code: MZDD918/5</t>
  </si>
  <si>
    <t>Code: MZDD919/12</t>
  </si>
  <si>
    <t>Breakdown</t>
  </si>
  <si>
    <t>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</si>
</sst>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0"/>
    <numFmt numFmtId="165" formatCode="###,##0.0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12"/>
      <color theme="10"/>
      <name val="Calibri"/>
      <family val="2"/>
      <scheme val="minor"/>
    </font>
    <font>
      <i/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4" fillId="0" borderId="0" xfId="1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165" fontId="2" fillId="0" borderId="10" xfId="0" applyNumberFormat="1" applyFont="1" applyBorder="1" applyAlignment="1">
      <alignment horizontal="right" vertical="center" wrapText="1"/>
    </xf>
    <xf numFmtId="165" fontId="2" fillId="0" borderId="11" xfId="0" applyNumberFormat="1" applyFont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164" fontId="2" fillId="0" borderId="14" xfId="0" applyNumberFormat="1" applyFont="1" applyBorder="1" applyAlignment="1">
      <alignment horizontal="right" vertical="center" wrapText="1"/>
    </xf>
    <xf numFmtId="165" fontId="2" fillId="0" borderId="14" xfId="0" applyNumberFormat="1" applyFont="1" applyBorder="1" applyAlignment="1">
      <alignment horizontal="right" vertical="center" wrapText="1"/>
    </xf>
    <xf numFmtId="165" fontId="2" fillId="0" borderId="15" xfId="0" applyNumberFormat="1" applyFont="1" applyBorder="1" applyAlignment="1">
      <alignment horizontal="right" vertical="center" wrapText="1"/>
    </xf>
    <xf numFmtId="0" fontId="3" fillId="0" borderId="0" xfId="0" applyFont="1"/>
    <xf numFmtId="0" fontId="5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 indent="2"/>
    </xf>
    <xf numFmtId="0" fontId="2" fillId="0" borderId="13" xfId="0" applyFont="1" applyBorder="1" applyAlignment="1">
      <alignment horizontal="left" vertical="center" wrapText="1" indent="2"/>
    </xf>
    <xf numFmtId="0" fontId="2" fillId="0" borderId="12" xfId="0" applyFont="1" applyBorder="1" applyAlignment="1">
      <alignment horizontal="left" vertical="center" wrapText="1" indent="1"/>
    </xf>
    <xf numFmtId="0" fontId="2" fillId="0" borderId="13" xfId="0" applyFont="1" applyBorder="1" applyAlignment="1">
      <alignment horizontal="left" vertical="center" wrapText="1" indent="1"/>
    </xf>
    <xf numFmtId="0" fontId="6" fillId="0" borderId="0" xfId="0" applyFont="1"/>
    <xf numFmtId="0" fontId="2" fillId="0" borderId="6" xfId="0" applyFont="1" applyBorder="1" applyAlignment="1">
      <alignment horizontal="center" vertical="center" wrapText="1"/>
    </xf>
    <xf numFmtId="0" fontId="0" fillId="0" borderId="4" xfId="0" applyBorder="1"/>
    <xf numFmtId="0" fontId="0" fillId="0" borderId="7" xfId="0" applyBorder="1"/>
    <xf numFmtId="0" fontId="2" fillId="0" borderId="3" xfId="0" applyFont="1" applyBorder="1" applyAlignment="1">
      <alignment horizontal="center" vertical="center" wrapText="1"/>
    </xf>
    <xf numFmtId="0" fontId="0" fillId="0" borderId="5" xfId="0" applyBorder="1"/>
    <xf numFmtId="0" fontId="2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showGridLines="0" tabSelected="1" workbookViewId="0"/>
  </sheetViews>
  <sheetFormatPr defaultColWidth="8.85546875" defaultRowHeight="18.95" customHeight="1" x14ac:dyDescent="0.25"/>
  <cols>
    <col min="1" max="1" width="13.140625" bestFit="1" customWidth="1"/>
    <col min="2" max="2" width="76" customWidth="1"/>
    <col min="3" max="3" width="23.5703125" customWidth="1"/>
    <col min="4" max="4" width="20.7109375" customWidth="1"/>
    <col min="5" max="5" width="12.42578125" bestFit="1" customWidth="1"/>
    <col min="6" max="6" width="50" customWidth="1"/>
  </cols>
  <sheetData>
    <row r="1" spans="1:6" s="27" customFormat="1" ht="18.95" customHeight="1" x14ac:dyDescent="0.25">
      <c r="A1" s="27" t="s">
        <v>0</v>
      </c>
      <c r="B1" s="27" t="s">
        <v>1</v>
      </c>
      <c r="C1" s="27" t="s">
        <v>156</v>
      </c>
      <c r="D1" s="27" t="s">
        <v>157</v>
      </c>
      <c r="E1" s="27" t="s">
        <v>2</v>
      </c>
    </row>
    <row r="2" spans="1:6" ht="18.95" customHeight="1" x14ac:dyDescent="0.25">
      <c r="A2" s="1" t="s">
        <v>3</v>
      </c>
      <c r="B2" t="s">
        <v>4</v>
      </c>
      <c r="C2" t="str" cm="1">
        <f t="array" aca="1" ref="C2" ca="1">INDIRECT(A2 &amp; "!B5")</f>
        <v>CZ-NACE</v>
      </c>
      <c r="D2" t="str" cm="1">
        <f t="array" aca="1" ref="D2" ca="1">INDIRECT(A2 &amp; "!O5")</f>
        <v>4.quarter of 2025</v>
      </c>
      <c r="E2" t="s">
        <v>5</v>
      </c>
      <c r="F2" s="2"/>
    </row>
    <row r="3" spans="1:6" ht="18.95" customHeight="1" x14ac:dyDescent="0.25">
      <c r="A3" s="1" t="s">
        <v>6</v>
      </c>
      <c r="B3" t="s">
        <v>4</v>
      </c>
      <c r="C3" t="str" cm="1">
        <f t="array" aca="1" ref="C3" ca="1">INDIRECT(A3 &amp; "!B5")</f>
        <v>Regions + CZ-NUTS 2</v>
      </c>
      <c r="D3" t="str" cm="1">
        <f t="array" aca="1" ref="D3" ca="1">INDIRECT(A3 &amp; "!N5")</f>
        <v>4.quarter of 2025</v>
      </c>
      <c r="E3" t="s">
        <v>5</v>
      </c>
      <c r="F3" s="2"/>
    </row>
    <row r="4" spans="1:6" ht="18.95" customHeight="1" x14ac:dyDescent="0.25">
      <c r="A4" s="1" t="s">
        <v>7</v>
      </c>
      <c r="B4" t="s">
        <v>4</v>
      </c>
      <c r="C4" t="str" cm="1">
        <f t="array" aca="1" ref="C4" ca="1">INDIRECT(A4 &amp; "!B5")</f>
        <v>ISECTOR</v>
      </c>
      <c r="D4" t="str" cm="1">
        <f t="array" aca="1" ref="D4" ca="1">INDIRECT(A4 &amp; "!N5")</f>
        <v>4.quarter of 2025</v>
      </c>
      <c r="E4" t="s">
        <v>5</v>
      </c>
      <c r="F4" s="2"/>
    </row>
    <row r="5" spans="1:6" ht="18.95" customHeight="1" x14ac:dyDescent="0.25">
      <c r="A5" s="1" t="s">
        <v>8</v>
      </c>
      <c r="B5" t="s">
        <v>4</v>
      </c>
      <c r="C5" t="str" cm="1">
        <f t="array" aca="1" ref="C5" ca="1">INDIRECT(A5 &amp; "!B5")</f>
        <v>CZ-NACE</v>
      </c>
      <c r="D5" t="str" cm="1">
        <f t="array" aca="1" ref="D5" ca="1">INDIRECT(A5 &amp; "!O5")</f>
        <v>Q1-Q4 2025</v>
      </c>
      <c r="E5" t="s">
        <v>5</v>
      </c>
      <c r="F5" s="2"/>
    </row>
    <row r="6" spans="1:6" ht="18.95" customHeight="1" x14ac:dyDescent="0.25">
      <c r="A6" s="1" t="s">
        <v>9</v>
      </c>
      <c r="B6" t="s">
        <v>4</v>
      </c>
      <c r="C6" t="str" cm="1">
        <f t="array" aca="1" ref="C6" ca="1">INDIRECT(A6 &amp; "!B5")</f>
        <v>Regions + CZ-NUTS 2</v>
      </c>
      <c r="D6" t="str" cm="1">
        <f t="array" aca="1" ref="D6" ca="1">INDIRECT(A6 &amp; "!N5")</f>
        <v>Q1-Q4 2025</v>
      </c>
      <c r="E6" t="s">
        <v>5</v>
      </c>
      <c r="F6" s="2"/>
    </row>
    <row r="7" spans="1:6" ht="18.95" customHeight="1" x14ac:dyDescent="0.25">
      <c r="A7" s="1" t="s">
        <v>10</v>
      </c>
      <c r="B7" t="s">
        <v>4</v>
      </c>
      <c r="C7" t="str" cm="1">
        <f t="array" aca="1" ref="C7" ca="1">INDIRECT(A7 &amp; "!B5")</f>
        <v>ISECTOR</v>
      </c>
      <c r="D7" t="str" cm="1">
        <f t="array" aca="1" ref="D7" ca="1">INDIRECT(A7 &amp; "!N5")</f>
        <v>Q1-Q4 2025</v>
      </c>
      <c r="E7" t="s">
        <v>5</v>
      </c>
      <c r="F7" s="2"/>
    </row>
    <row r="8" spans="1:6" ht="18.95" customHeight="1" x14ac:dyDescent="0.25">
      <c r="A8" s="1" t="s">
        <v>11</v>
      </c>
      <c r="B8" t="s">
        <v>12</v>
      </c>
      <c r="C8" t="str" cm="1">
        <f t="array" aca="1" ref="C8" ca="1">INDIRECT(A8 &amp; "!B4")</f>
        <v>CZ-NACE</v>
      </c>
      <c r="D8" t="str" cm="1">
        <f t="array" aca="1" ref="D8" ca="1">INDIRECT(A8 &amp; "!K5")</f>
        <v>4.quarter of 2025</v>
      </c>
      <c r="E8" t="s">
        <v>5</v>
      </c>
      <c r="F8" s="2"/>
    </row>
    <row r="9" spans="1:6" ht="18.95" customHeight="1" x14ac:dyDescent="0.25">
      <c r="A9" s="1" t="s">
        <v>13</v>
      </c>
      <c r="B9" t="s">
        <v>12</v>
      </c>
      <c r="C9" t="str" cm="1">
        <f t="array" aca="1" ref="C9" ca="1">INDIRECT(A9 &amp; "!B4")</f>
        <v>Regions + CZ-NUTS 2</v>
      </c>
      <c r="D9" t="str" cm="1">
        <f t="array" aca="1" ref="D9" ca="1">INDIRECT(A9 &amp; "!J5")</f>
        <v>4.quarter of 2025</v>
      </c>
      <c r="E9" t="s">
        <v>5</v>
      </c>
      <c r="F9" s="2"/>
    </row>
    <row r="10" spans="1:6" ht="18.95" customHeight="1" x14ac:dyDescent="0.25">
      <c r="A10" s="1" t="s">
        <v>14</v>
      </c>
      <c r="B10" t="s">
        <v>12</v>
      </c>
      <c r="C10" t="str" cm="1">
        <f t="array" aca="1" ref="C10" ca="1">INDIRECT(A10 &amp; "!B4")</f>
        <v>ISECTOR</v>
      </c>
      <c r="D10" t="str" cm="1">
        <f t="array" aca="1" ref="D10" ca="1">INDIRECT(A10 &amp; "!J5")</f>
        <v>4.quarter of 2025</v>
      </c>
      <c r="E10" t="s">
        <v>5</v>
      </c>
      <c r="F10" s="2"/>
    </row>
    <row r="11" spans="1:6" ht="18.95" customHeight="1" x14ac:dyDescent="0.25">
      <c r="A11" s="1" t="s">
        <v>15</v>
      </c>
      <c r="B11" t="s">
        <v>12</v>
      </c>
      <c r="C11" t="str" cm="1">
        <f t="array" aca="1" ref="C11" ca="1">INDIRECT(A11 &amp; "!B4")</f>
        <v>Size of reporting unit</v>
      </c>
      <c r="D11" t="str" cm="1">
        <f t="array" aca="1" ref="D11" ca="1">INDIRECT(A11 &amp; "!J5")</f>
        <v>4.quarter of 2025</v>
      </c>
      <c r="E11" t="s">
        <v>5</v>
      </c>
      <c r="F11" s="2"/>
    </row>
    <row r="12" spans="1:6" ht="18.95" customHeight="1" x14ac:dyDescent="0.25">
      <c r="A12" s="1" t="s">
        <v>16</v>
      </c>
      <c r="B12" t="s">
        <v>12</v>
      </c>
      <c r="C12" t="str" cm="1">
        <f t="array" aca="1" ref="C12" ca="1">INDIRECT(A12 &amp; "!B4")</f>
        <v>CZ-NACE</v>
      </c>
      <c r="D12" t="str" cm="1">
        <f t="array" aca="1" ref="D12" ca="1">INDIRECT(A12 &amp; "!K5")</f>
        <v>Q1-Q4 2025</v>
      </c>
      <c r="E12" t="s">
        <v>5</v>
      </c>
      <c r="F12" s="2"/>
    </row>
    <row r="13" spans="1:6" ht="18.95" customHeight="1" x14ac:dyDescent="0.25">
      <c r="A13" s="1" t="s">
        <v>17</v>
      </c>
      <c r="B13" t="s">
        <v>12</v>
      </c>
      <c r="C13" t="str" cm="1">
        <f t="array" aca="1" ref="C13" ca="1">INDIRECT(A13 &amp; "!B4")</f>
        <v>Regions + CZ-NUTS 2</v>
      </c>
      <c r="D13" t="str" cm="1">
        <f t="array" aca="1" ref="D13" ca="1">INDIRECT(A13 &amp; "!J5")</f>
        <v>Q1-Q4 2025</v>
      </c>
      <c r="E13" t="s">
        <v>5</v>
      </c>
      <c r="F13" s="2"/>
    </row>
    <row r="14" spans="1:6" ht="18.95" customHeight="1" x14ac:dyDescent="0.25">
      <c r="A14" s="1" t="s">
        <v>18</v>
      </c>
      <c r="B14" t="s">
        <v>12</v>
      </c>
      <c r="C14" t="str" cm="1">
        <f t="array" aca="1" ref="C14" ca="1">INDIRECT(A14 &amp; "!B4")</f>
        <v>ISECTOR</v>
      </c>
      <c r="D14" t="str" cm="1">
        <f t="array" aca="1" ref="D14" ca="1">INDIRECT(A14 &amp; "!J5")</f>
        <v>Q1-Q4 2025</v>
      </c>
      <c r="E14" t="s">
        <v>5</v>
      </c>
      <c r="F14" s="2"/>
    </row>
    <row r="15" spans="1:6" ht="18.95" customHeight="1" x14ac:dyDescent="0.25">
      <c r="A15" s="1" t="s">
        <v>19</v>
      </c>
      <c r="B15" t="s">
        <v>12</v>
      </c>
      <c r="C15" t="str" cm="1">
        <f t="array" aca="1" ref="C15" ca="1">INDIRECT(A15 &amp; "!B4")</f>
        <v>Size of reporting unit</v>
      </c>
      <c r="D15" t="str" cm="1">
        <f t="array" aca="1" ref="D15" ca="1">INDIRECT(A15 &amp; "!J5")</f>
        <v>Q1-Q4 2025</v>
      </c>
      <c r="E15" t="s">
        <v>5</v>
      </c>
      <c r="F15" s="2"/>
    </row>
    <row r="16" spans="1:6" ht="18.95" customHeight="1" x14ac:dyDescent="0.25">
      <c r="A16" s="1" t="s">
        <v>20</v>
      </c>
      <c r="B16" t="s">
        <v>21</v>
      </c>
      <c r="C16" t="str" cm="1">
        <f t="array" aca="1" ref="C16" ca="1">INDIRECT(A16 &amp; "!B4")</f>
        <v>CZ-NACE</v>
      </c>
      <c r="D16" t="str" cm="1">
        <f t="array" aca="1" ref="D16" ca="1">INDIRECT(A16 &amp; "!K5")</f>
        <v>4.quarter of 2025</v>
      </c>
      <c r="E16" t="s">
        <v>5</v>
      </c>
      <c r="F16" s="2"/>
    </row>
    <row r="17" spans="1:6" ht="18.95" customHeight="1" x14ac:dyDescent="0.25">
      <c r="A17" s="1" t="s">
        <v>22</v>
      </c>
      <c r="B17" t="s">
        <v>21</v>
      </c>
      <c r="C17" t="str" cm="1">
        <f t="array" aca="1" ref="C17" ca="1">INDIRECT(A17 &amp; "!B4")</f>
        <v>Regions + CZ-NUTS 2</v>
      </c>
      <c r="D17" t="str" cm="1">
        <f t="array" aca="1" ref="D17" ca="1">INDIRECT(A17 &amp; "!J5")</f>
        <v>4.quarter of 2025</v>
      </c>
      <c r="E17" t="s">
        <v>5</v>
      </c>
      <c r="F17" s="2"/>
    </row>
    <row r="18" spans="1:6" ht="18.95" customHeight="1" x14ac:dyDescent="0.25">
      <c r="A18" s="1" t="s">
        <v>23</v>
      </c>
      <c r="B18" t="s">
        <v>21</v>
      </c>
      <c r="C18" t="str" cm="1">
        <f t="array" aca="1" ref="C18" ca="1">INDIRECT(A18 &amp; "!B4")</f>
        <v>ISECTOR</v>
      </c>
      <c r="D18" t="str" cm="1">
        <f t="array" aca="1" ref="D18" ca="1">INDIRECT(A18 &amp; "!J5")</f>
        <v>4.quarter of 2025</v>
      </c>
      <c r="E18" t="s">
        <v>5</v>
      </c>
      <c r="F18" s="2"/>
    </row>
    <row r="19" spans="1:6" ht="18.95" customHeight="1" x14ac:dyDescent="0.25">
      <c r="A19" s="1" t="s">
        <v>24</v>
      </c>
      <c r="B19" t="s">
        <v>21</v>
      </c>
      <c r="C19" t="str" cm="1">
        <f t="array" aca="1" ref="C19" ca="1">INDIRECT(A19 &amp; "!B4")</f>
        <v>Size of reporting unit</v>
      </c>
      <c r="D19" t="str" cm="1">
        <f t="array" aca="1" ref="D19" ca="1">INDIRECT(A19 &amp; "!J5")</f>
        <v>4.quarter of 2025</v>
      </c>
      <c r="E19" t="s">
        <v>5</v>
      </c>
      <c r="F19" s="2"/>
    </row>
    <row r="20" spans="1:6" ht="18.95" customHeight="1" x14ac:dyDescent="0.25">
      <c r="A20" s="1" t="s">
        <v>25</v>
      </c>
      <c r="B20" t="s">
        <v>21</v>
      </c>
      <c r="C20" t="str" cm="1">
        <f t="array" aca="1" ref="C20" ca="1">INDIRECT(A20 &amp; "!B4")</f>
        <v>CZ-NACE</v>
      </c>
      <c r="D20" t="str" cm="1">
        <f t="array" aca="1" ref="D20" ca="1">INDIRECT(A20 &amp; "!K5")</f>
        <v>Q1-Q4 2025</v>
      </c>
      <c r="E20" t="s">
        <v>5</v>
      </c>
      <c r="F20" s="2"/>
    </row>
    <row r="21" spans="1:6" ht="18.95" customHeight="1" x14ac:dyDescent="0.25">
      <c r="A21" s="1" t="s">
        <v>26</v>
      </c>
      <c r="B21" t="s">
        <v>21</v>
      </c>
      <c r="C21" t="str" cm="1">
        <f t="array" aca="1" ref="C21" ca="1">INDIRECT(A21 &amp; "!B4")</f>
        <v>Regions + CZ-NUTS 2</v>
      </c>
      <c r="D21" t="str" cm="1">
        <f t="array" aca="1" ref="D21" ca="1">INDIRECT(A21 &amp; "!J5")</f>
        <v>Q1-Q4 2025</v>
      </c>
      <c r="E21" t="s">
        <v>5</v>
      </c>
      <c r="F21" s="2"/>
    </row>
    <row r="22" spans="1:6" ht="18.95" customHeight="1" x14ac:dyDescent="0.25">
      <c r="A22" s="1" t="s">
        <v>27</v>
      </c>
      <c r="B22" t="s">
        <v>21</v>
      </c>
      <c r="C22" t="str" cm="1">
        <f t="array" aca="1" ref="C22" ca="1">INDIRECT(A22 &amp; "!B4")</f>
        <v>ISECTOR</v>
      </c>
      <c r="D22" t="str" cm="1">
        <f t="array" aca="1" ref="D22" ca="1">INDIRECT(A22 &amp; "!J5")</f>
        <v>Q1-Q4 2025</v>
      </c>
      <c r="E22" t="s">
        <v>5</v>
      </c>
      <c r="F22" s="2"/>
    </row>
    <row r="23" spans="1:6" ht="18.95" customHeight="1" x14ac:dyDescent="0.25">
      <c r="A23" s="1" t="s">
        <v>28</v>
      </c>
      <c r="B23" t="s">
        <v>21</v>
      </c>
      <c r="C23" t="str" cm="1">
        <f t="array" aca="1" ref="C23" ca="1">INDIRECT(A23 &amp; "!B4")</f>
        <v>Size of reporting unit</v>
      </c>
      <c r="D23" t="str" cm="1">
        <f t="array" aca="1" ref="D23" ca="1">INDIRECT(A23 &amp; "!j5")</f>
        <v>Q1-Q4 2025</v>
      </c>
      <c r="E23" t="s">
        <v>5</v>
      </c>
      <c r="F23" s="2"/>
    </row>
  </sheetData>
  <hyperlinks>
    <hyperlink ref="A2" location="'S1_MZDD912'!A1" display="S1_MZDD912" xr:uid="{00000000-0004-0000-0000-000000000000}"/>
    <hyperlink ref="A3" location="'S2_MZDD912'!A1" display="S2_MZDD912" xr:uid="{00000000-0004-0000-0000-000002000000}"/>
    <hyperlink ref="A4" location="'S4_MZDD912'!A1" display="S4_MZDD912" xr:uid="{00000000-0004-0000-0000-000006000000}"/>
    <hyperlink ref="A5" location="'S5_MZDD913'!A1" display="S5_MZDD913" xr:uid="{00000000-0004-0000-0000-000008000000}"/>
    <hyperlink ref="A6" location="'S6_MZDD913'!A1" display="S6_MZDD913" xr:uid="{00000000-0004-0000-0000-00000A000000}"/>
    <hyperlink ref="A7" location="'S8_MZDD913'!A1" display="S8_MZDD913" xr:uid="{00000000-0004-0000-0000-00000E000000}"/>
    <hyperlink ref="A8" location="'S13_MZDD915'!A1" display="S13_MZDD915" xr:uid="{00000000-0004-0000-0000-000018000000}"/>
    <hyperlink ref="A9" location="'S14_MZDD915'!A1" display="S14_MZDD915" xr:uid="{00000000-0004-0000-0000-00001A000000}"/>
    <hyperlink ref="A10" location="'S16_MZDD915'!A1" display="S16_MZDD915" xr:uid="{00000000-0004-0000-0000-00001E000000}"/>
    <hyperlink ref="A11" location="'S17_MZDD915'!A1" display="S17_MZDD915" xr:uid="{00000000-0004-0000-0000-000020000000}"/>
    <hyperlink ref="A12" location="'S18_MZDD916'!A1" display="S18_MZDD916" xr:uid="{00000000-0004-0000-0000-000022000000}"/>
    <hyperlink ref="A13" location="'S19_MZDD916'!A1" display="S19_MZDD916" xr:uid="{00000000-0004-0000-0000-000024000000}"/>
    <hyperlink ref="A14" location="'S21_MZDD916'!A1" display="S21_MZDD916" xr:uid="{00000000-0004-0000-0000-000028000000}"/>
    <hyperlink ref="A15" location="'S22_MZDD916'!A1" display="S22_MZDD916" xr:uid="{00000000-0004-0000-0000-00002A000000}"/>
    <hyperlink ref="A16" location="'S28_MZDD918'!A1" display="S28_MZDD918" xr:uid="{00000000-0004-0000-0000-000036000000}"/>
    <hyperlink ref="A17" location="'S29_MZDD918'!A1" display="S29_MZDD918" xr:uid="{00000000-0004-0000-0000-000038000000}"/>
    <hyperlink ref="A18" location="'S31_MZDD918'!A1" display="S31_MZDD918" xr:uid="{00000000-0004-0000-0000-00003C000000}"/>
    <hyperlink ref="A19" location="'S32_MZDD918'!A1" display="S32_MZDD918" xr:uid="{00000000-0004-0000-0000-00003E000000}"/>
    <hyperlink ref="A20" location="'S33_MZDD919'!A1" display="S33_MZDD919" xr:uid="{00000000-0004-0000-0000-000040000000}"/>
    <hyperlink ref="A21" location="'S34_MZDD919'!A1" display="S34_MZDD919" xr:uid="{00000000-0004-0000-0000-000042000000}"/>
    <hyperlink ref="A22" location="'S36_MZDD919'!A1" display="S36_MZDD919" xr:uid="{00000000-0004-0000-0000-000046000000}"/>
    <hyperlink ref="A23" location="'S37_MZDD919'!A1" display="S37_MZDD919" xr:uid="{00000000-0004-0000-0000-000048000000}"/>
  </hyperlinks>
  <pageMargins left="0.75" right="0.75" top="1" bottom="1" header="0.5" footer="0.5"/>
  <ignoredErrors>
    <ignoredError sqref="D3 D4:D6 D7 D8:D9 D14:D15 D16:D17 D10:D13 D18:D21 D22:D2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5"/>
  <sheetViews>
    <sheetView workbookViewId="0"/>
  </sheetViews>
  <sheetFormatPr defaultColWidth="8.85546875" defaultRowHeight="15" x14ac:dyDescent="0.25"/>
  <cols>
    <col min="2" max="2" width="10.85546875" customWidth="1"/>
    <col min="3" max="3" width="15.28515625" customWidth="1"/>
    <col min="4" max="15" width="15" customWidth="1"/>
  </cols>
  <sheetData>
    <row r="1" spans="1:15" x14ac:dyDescent="0.25">
      <c r="A1" t="s">
        <v>29</v>
      </c>
    </row>
    <row r="2" spans="1:15" ht="15.75" x14ac:dyDescent="0.25">
      <c r="A2" s="1" t="s">
        <v>30</v>
      </c>
    </row>
    <row r="3" spans="1:15" x14ac:dyDescent="0.25">
      <c r="B3" s="3" t="s">
        <v>4</v>
      </c>
    </row>
    <row r="4" spans="1:15" x14ac:dyDescent="0.25">
      <c r="B4" t="s">
        <v>31</v>
      </c>
      <c r="N4" s="4" t="s">
        <v>32</v>
      </c>
      <c r="O4" t="s">
        <v>5</v>
      </c>
    </row>
    <row r="5" spans="1:15" x14ac:dyDescent="0.25">
      <c r="B5" t="s">
        <v>33</v>
      </c>
      <c r="N5" s="4" t="s">
        <v>34</v>
      </c>
      <c r="O5" t="s">
        <v>35</v>
      </c>
    </row>
    <row r="7" spans="1:15" x14ac:dyDescent="0.25">
      <c r="B7" s="33" t="s">
        <v>36</v>
      </c>
      <c r="C7" s="34"/>
      <c r="D7" s="31" t="s">
        <v>37</v>
      </c>
      <c r="E7" s="29"/>
      <c r="F7" s="29"/>
      <c r="G7" s="32"/>
      <c r="H7" s="31" t="s">
        <v>38</v>
      </c>
      <c r="I7" s="29"/>
      <c r="J7" s="29"/>
      <c r="K7" s="32"/>
      <c r="L7" s="28" t="s">
        <v>39</v>
      </c>
      <c r="M7" s="29"/>
      <c r="N7" s="29"/>
      <c r="O7" s="30"/>
    </row>
    <row r="8" spans="1:15" ht="51" x14ac:dyDescent="0.25">
      <c r="B8" s="35"/>
      <c r="C8" s="36"/>
      <c r="D8" s="5" t="s">
        <v>40</v>
      </c>
      <c r="E8" s="5" t="s">
        <v>41</v>
      </c>
      <c r="F8" s="5" t="s">
        <v>42</v>
      </c>
      <c r="G8" s="5" t="s">
        <v>43</v>
      </c>
      <c r="H8" s="5" t="s">
        <v>44</v>
      </c>
      <c r="I8" s="5" t="s">
        <v>41</v>
      </c>
      <c r="J8" s="5" t="s">
        <v>45</v>
      </c>
      <c r="K8" s="5" t="s">
        <v>43</v>
      </c>
      <c r="L8" s="5" t="s">
        <v>44</v>
      </c>
      <c r="M8" s="5" t="s">
        <v>41</v>
      </c>
      <c r="N8" s="5" t="s">
        <v>46</v>
      </c>
      <c r="O8" s="6" t="s">
        <v>43</v>
      </c>
    </row>
    <row r="9" spans="1:15" x14ac:dyDescent="0.25">
      <c r="B9" s="7" t="s">
        <v>47</v>
      </c>
      <c r="C9" s="8" t="s">
        <v>48</v>
      </c>
      <c r="D9" s="9">
        <v>685880594.78583503</v>
      </c>
      <c r="E9" s="9">
        <v>632704487.77408803</v>
      </c>
      <c r="F9" s="9">
        <v>53176107.011747502</v>
      </c>
      <c r="G9" s="10">
        <v>108.4045724409</v>
      </c>
      <c r="H9" s="9">
        <v>637071833.79658699</v>
      </c>
      <c r="I9" s="9">
        <v>591634229.68218195</v>
      </c>
      <c r="J9" s="9">
        <v>45437604.114404202</v>
      </c>
      <c r="K9" s="10">
        <v>107.6800161037</v>
      </c>
      <c r="L9" s="9">
        <v>48808760.989248797</v>
      </c>
      <c r="M9" s="9">
        <v>41070258.091905497</v>
      </c>
      <c r="N9" s="9">
        <v>7738502.8973433198</v>
      </c>
      <c r="O9" s="11">
        <v>118.84210924609999</v>
      </c>
    </row>
    <row r="10" spans="1:15" ht="38.25" x14ac:dyDescent="0.25">
      <c r="B10" s="12" t="s">
        <v>49</v>
      </c>
      <c r="C10" s="13" t="s">
        <v>50</v>
      </c>
      <c r="D10" s="9">
        <v>12404981.413242901</v>
      </c>
      <c r="E10" s="9">
        <v>11383700.4177783</v>
      </c>
      <c r="F10" s="9">
        <v>1021280.9954646</v>
      </c>
      <c r="G10" s="10">
        <v>108.97143246909999</v>
      </c>
      <c r="H10" s="9">
        <v>11502914.967220901</v>
      </c>
      <c r="I10" s="9">
        <v>10501057.177040201</v>
      </c>
      <c r="J10" s="9">
        <v>1001857.7901807301</v>
      </c>
      <c r="K10" s="10">
        <v>109.54054218820001</v>
      </c>
      <c r="L10" s="9">
        <v>902066.446021999</v>
      </c>
      <c r="M10" s="9">
        <v>882643.24073813099</v>
      </c>
      <c r="N10" s="9">
        <v>19423.205283868701</v>
      </c>
      <c r="O10" s="11">
        <v>102.2005725969</v>
      </c>
    </row>
    <row r="11" spans="1:15" x14ac:dyDescent="0.25">
      <c r="B11" s="12" t="s">
        <v>51</v>
      </c>
      <c r="C11" s="13" t="s">
        <v>52</v>
      </c>
      <c r="D11" s="9">
        <v>183113624.60577801</v>
      </c>
      <c r="E11" s="9">
        <v>172541155.497325</v>
      </c>
      <c r="F11" s="9">
        <v>10572469.108453</v>
      </c>
      <c r="G11" s="10">
        <v>106.12750568289999</v>
      </c>
      <c r="H11" s="9">
        <v>176424613.20805699</v>
      </c>
      <c r="I11" s="9">
        <v>166787997.23865601</v>
      </c>
      <c r="J11" s="9">
        <v>9636615.9694011007</v>
      </c>
      <c r="K11" s="10">
        <v>105.7777634656</v>
      </c>
      <c r="L11" s="9">
        <v>6689011.3977207597</v>
      </c>
      <c r="M11" s="9">
        <v>5753158.25866888</v>
      </c>
      <c r="N11" s="9">
        <v>935853.13905188302</v>
      </c>
      <c r="O11" s="11">
        <v>116.2667720402</v>
      </c>
    </row>
    <row r="12" spans="1:15" ht="25.5" x14ac:dyDescent="0.25">
      <c r="B12" s="12" t="s">
        <v>53</v>
      </c>
      <c r="C12" s="13" t="s">
        <v>54</v>
      </c>
      <c r="D12" s="9">
        <v>2718743.7668592501</v>
      </c>
      <c r="E12" s="9">
        <v>2908319.2490311698</v>
      </c>
      <c r="F12" s="9">
        <v>-189575.48217192301</v>
      </c>
      <c r="G12" s="10">
        <v>93.481613745299995</v>
      </c>
      <c r="H12" s="9">
        <v>2628565.9590418902</v>
      </c>
      <c r="I12" s="9">
        <v>2750176.2226637802</v>
      </c>
      <c r="J12" s="9">
        <v>-121610.263621886</v>
      </c>
      <c r="K12" s="10">
        <v>95.578091955700003</v>
      </c>
      <c r="L12" s="9">
        <v>90177.807817358305</v>
      </c>
      <c r="M12" s="9">
        <v>158143.02636739501</v>
      </c>
      <c r="N12" s="9">
        <v>-67965.218550036996</v>
      </c>
      <c r="O12" s="11">
        <v>57.022943021099998</v>
      </c>
    </row>
    <row r="13" spans="1:15" x14ac:dyDescent="0.25">
      <c r="B13" s="12" t="s">
        <v>55</v>
      </c>
      <c r="C13" s="13" t="s">
        <v>56</v>
      </c>
      <c r="D13" s="9">
        <v>162705669.65470001</v>
      </c>
      <c r="E13" s="9">
        <v>153657891.813034</v>
      </c>
      <c r="F13" s="9">
        <v>9047777.8416654896</v>
      </c>
      <c r="G13" s="10">
        <v>105.8882610811</v>
      </c>
      <c r="H13" s="9">
        <v>157034299.849475</v>
      </c>
      <c r="I13" s="9">
        <v>148899235.008908</v>
      </c>
      <c r="J13" s="9">
        <v>8135064.8405675003</v>
      </c>
      <c r="K13" s="10">
        <v>105.4634698695</v>
      </c>
      <c r="L13" s="9">
        <v>5671369.8052244401</v>
      </c>
      <c r="M13" s="9">
        <v>4758656.8041264499</v>
      </c>
      <c r="N13" s="9">
        <v>912713.00109799602</v>
      </c>
      <c r="O13" s="11">
        <v>119.180055185</v>
      </c>
    </row>
    <row r="14" spans="1:15" ht="51" x14ac:dyDescent="0.25">
      <c r="B14" s="12" t="s">
        <v>57</v>
      </c>
      <c r="C14" s="13" t="s">
        <v>58</v>
      </c>
      <c r="D14" s="9">
        <v>9296360.9630780499</v>
      </c>
      <c r="E14" s="9">
        <v>8223699.0673626401</v>
      </c>
      <c r="F14" s="9">
        <v>1072661.8957154199</v>
      </c>
      <c r="G14" s="10">
        <v>113.04354508749999</v>
      </c>
      <c r="H14" s="9">
        <v>8781147.2375410609</v>
      </c>
      <c r="I14" s="9">
        <v>7726398.74960458</v>
      </c>
      <c r="J14" s="9">
        <v>1054748.48793648</v>
      </c>
      <c r="K14" s="10">
        <v>113.65123030949999</v>
      </c>
      <c r="L14" s="9">
        <v>515213.72553698998</v>
      </c>
      <c r="M14" s="9">
        <v>497300.31775805802</v>
      </c>
      <c r="N14" s="9">
        <v>17913.4077789322</v>
      </c>
      <c r="O14" s="11">
        <v>103.60213077269999</v>
      </c>
    </row>
    <row r="15" spans="1:15" ht="63.75" x14ac:dyDescent="0.25">
      <c r="B15" s="12" t="s">
        <v>59</v>
      </c>
      <c r="C15" s="13" t="s">
        <v>60</v>
      </c>
      <c r="D15" s="9">
        <v>8392850.2211410794</v>
      </c>
      <c r="E15" s="9">
        <v>7751245.3678970803</v>
      </c>
      <c r="F15" s="9">
        <v>641604.85324399802</v>
      </c>
      <c r="G15" s="10">
        <v>108.27744217599999</v>
      </c>
      <c r="H15" s="9">
        <v>7980600.1619991101</v>
      </c>
      <c r="I15" s="9">
        <v>7412187.2574800998</v>
      </c>
      <c r="J15" s="9">
        <v>568412.90451900603</v>
      </c>
      <c r="K15" s="10">
        <v>107.66862580199999</v>
      </c>
      <c r="L15" s="9">
        <v>412250.05914196803</v>
      </c>
      <c r="M15" s="9">
        <v>339058.11041697598</v>
      </c>
      <c r="N15" s="9">
        <v>73191.948724992006</v>
      </c>
      <c r="O15" s="11">
        <v>121.58684499100001</v>
      </c>
    </row>
    <row r="16" spans="1:15" x14ac:dyDescent="0.25">
      <c r="B16" s="12" t="s">
        <v>61</v>
      </c>
      <c r="C16" s="13" t="s">
        <v>62</v>
      </c>
      <c r="D16" s="9">
        <v>31907917.9322601</v>
      </c>
      <c r="E16" s="9">
        <v>28721170.3063908</v>
      </c>
      <c r="F16" s="9">
        <v>3186747.6258692602</v>
      </c>
      <c r="G16" s="10">
        <v>111.09546579009999</v>
      </c>
      <c r="H16" s="9">
        <v>30132725.5171615</v>
      </c>
      <c r="I16" s="9">
        <v>26931283.615427598</v>
      </c>
      <c r="J16" s="9">
        <v>3201441.9017339302</v>
      </c>
      <c r="K16" s="10">
        <v>111.8874463893</v>
      </c>
      <c r="L16" s="9">
        <v>1775192.41509856</v>
      </c>
      <c r="M16" s="9">
        <v>1789886.6909632401</v>
      </c>
      <c r="N16" s="9">
        <v>-14694.275864671499</v>
      </c>
      <c r="O16" s="11">
        <v>99.179038766000005</v>
      </c>
    </row>
    <row r="17" spans="2:15" ht="63.75" x14ac:dyDescent="0.25">
      <c r="B17" s="12" t="s">
        <v>63</v>
      </c>
      <c r="C17" s="13" t="s">
        <v>64</v>
      </c>
      <c r="D17" s="9">
        <v>77673551.526111394</v>
      </c>
      <c r="E17" s="9">
        <v>71656662.377563998</v>
      </c>
      <c r="F17" s="9">
        <v>6016889.1485473299</v>
      </c>
      <c r="G17" s="10">
        <v>108.3968314305</v>
      </c>
      <c r="H17" s="9">
        <v>71678977.769274801</v>
      </c>
      <c r="I17" s="9">
        <v>66820763.445041001</v>
      </c>
      <c r="J17" s="9">
        <v>4858214.3242338197</v>
      </c>
      <c r="K17" s="10">
        <v>107.2705160399</v>
      </c>
      <c r="L17" s="9">
        <v>5994573.7568365801</v>
      </c>
      <c r="M17" s="9">
        <v>4835898.9325230699</v>
      </c>
      <c r="N17" s="9">
        <v>1158674.8243135</v>
      </c>
      <c r="O17" s="11">
        <v>123.95986434949999</v>
      </c>
    </row>
    <row r="18" spans="2:15" ht="25.5" x14ac:dyDescent="0.25">
      <c r="B18" s="12" t="s">
        <v>65</v>
      </c>
      <c r="C18" s="13" t="s">
        <v>66</v>
      </c>
      <c r="D18" s="9">
        <v>39159079.2177632</v>
      </c>
      <c r="E18" s="9">
        <v>36205722.4412622</v>
      </c>
      <c r="F18" s="9">
        <v>2953356.7765009399</v>
      </c>
      <c r="G18" s="10">
        <v>108.15715466330001</v>
      </c>
      <c r="H18" s="9">
        <v>36603035.227418102</v>
      </c>
      <c r="I18" s="9">
        <v>34205834.647951998</v>
      </c>
      <c r="J18" s="9">
        <v>2397200.5794661101</v>
      </c>
      <c r="K18" s="10">
        <v>107.00816280070001</v>
      </c>
      <c r="L18" s="9">
        <v>2556043.9903450399</v>
      </c>
      <c r="M18" s="9">
        <v>1999887.7933102001</v>
      </c>
      <c r="N18" s="9">
        <v>556156.19703482999</v>
      </c>
      <c r="O18" s="11">
        <v>127.80937005040001</v>
      </c>
    </row>
    <row r="19" spans="2:15" ht="38.25" x14ac:dyDescent="0.25">
      <c r="B19" s="12" t="s">
        <v>67</v>
      </c>
      <c r="C19" s="13" t="s">
        <v>68</v>
      </c>
      <c r="D19" s="9">
        <v>13318059.6326473</v>
      </c>
      <c r="E19" s="9">
        <v>11701449.3974858</v>
      </c>
      <c r="F19" s="9">
        <v>1616610.2351615501</v>
      </c>
      <c r="G19" s="10">
        <v>113.8154700349</v>
      </c>
      <c r="H19" s="9">
        <v>11064953.731808599</v>
      </c>
      <c r="I19" s="9">
        <v>10160703.7862215</v>
      </c>
      <c r="J19" s="9">
        <v>904249.94558707101</v>
      </c>
      <c r="K19" s="10">
        <v>108.8994814199</v>
      </c>
      <c r="L19" s="9">
        <v>2253105.9008387402</v>
      </c>
      <c r="M19" s="9">
        <v>1540745.61126426</v>
      </c>
      <c r="N19" s="9">
        <v>712360.28957447899</v>
      </c>
      <c r="O19" s="11">
        <v>146.23477648529999</v>
      </c>
    </row>
    <row r="20" spans="2:15" ht="25.5" x14ac:dyDescent="0.25">
      <c r="B20" s="12" t="s">
        <v>69</v>
      </c>
      <c r="C20" s="13" t="s">
        <v>70</v>
      </c>
      <c r="D20" s="9">
        <v>39412779.170864999</v>
      </c>
      <c r="E20" s="9">
        <v>36644511.232665204</v>
      </c>
      <c r="F20" s="9">
        <v>2768267.93819978</v>
      </c>
      <c r="G20" s="10">
        <v>107.5543863053</v>
      </c>
      <c r="H20" s="9">
        <v>37605104.929046698</v>
      </c>
      <c r="I20" s="9">
        <v>35098275.3467457</v>
      </c>
      <c r="J20" s="9">
        <v>2506829.5823009801</v>
      </c>
      <c r="K20" s="10">
        <v>107.1423155626</v>
      </c>
      <c r="L20" s="9">
        <v>1807674.24181832</v>
      </c>
      <c r="M20" s="9">
        <v>1546235.8859195199</v>
      </c>
      <c r="N20" s="9">
        <v>261438.35589879699</v>
      </c>
      <c r="O20" s="11">
        <v>116.9080512411</v>
      </c>
    </row>
    <row r="21" spans="2:15" ht="38.25" x14ac:dyDescent="0.25">
      <c r="B21" s="12" t="s">
        <v>71</v>
      </c>
      <c r="C21" s="13" t="s">
        <v>72</v>
      </c>
      <c r="D21" s="9">
        <v>17214245.709116202</v>
      </c>
      <c r="E21" s="9">
        <v>16717243.7630057</v>
      </c>
      <c r="F21" s="9">
        <v>497001.94611046999</v>
      </c>
      <c r="G21" s="10">
        <v>102.9729897653</v>
      </c>
      <c r="H21" s="9">
        <v>16358830.9915847</v>
      </c>
      <c r="I21" s="9">
        <v>15953865.5133854</v>
      </c>
      <c r="J21" s="9">
        <v>404965.47819929098</v>
      </c>
      <c r="K21" s="10">
        <v>102.5383533405</v>
      </c>
      <c r="L21" s="9">
        <v>855414.71753153496</v>
      </c>
      <c r="M21" s="9">
        <v>763378.24962035695</v>
      </c>
      <c r="N21" s="9">
        <v>92036.467911178901</v>
      </c>
      <c r="O21" s="11">
        <v>112.056469772</v>
      </c>
    </row>
    <row r="22" spans="2:15" ht="25.5" x14ac:dyDescent="0.25">
      <c r="B22" s="12" t="s">
        <v>73</v>
      </c>
      <c r="C22" s="13" t="s">
        <v>74</v>
      </c>
      <c r="D22" s="9">
        <v>8854428.1310874205</v>
      </c>
      <c r="E22" s="9">
        <v>7585190.6397372698</v>
      </c>
      <c r="F22" s="9">
        <v>1269237.49135015</v>
      </c>
      <c r="G22" s="10">
        <v>116.7330994254</v>
      </c>
      <c r="H22" s="9">
        <v>7015693.0634210398</v>
      </c>
      <c r="I22" s="9">
        <v>5920909.7790105799</v>
      </c>
      <c r="J22" s="9">
        <v>1094783.2844104599</v>
      </c>
      <c r="K22" s="10">
        <v>118.4901193444</v>
      </c>
      <c r="L22" s="9">
        <v>1838735.06766637</v>
      </c>
      <c r="M22" s="9">
        <v>1664280.8607266799</v>
      </c>
      <c r="N22" s="9">
        <v>174454.20693968999</v>
      </c>
      <c r="O22" s="11">
        <v>110.48225759579999</v>
      </c>
    </row>
    <row r="23" spans="2:15" ht="51" x14ac:dyDescent="0.25">
      <c r="B23" s="12" t="s">
        <v>75</v>
      </c>
      <c r="C23" s="13" t="s">
        <v>76</v>
      </c>
      <c r="D23" s="9">
        <v>39287174.116206601</v>
      </c>
      <c r="E23" s="9">
        <v>35017521.320594601</v>
      </c>
      <c r="F23" s="9">
        <v>4269652.7956119897</v>
      </c>
      <c r="G23" s="10">
        <v>112.19290410799999</v>
      </c>
      <c r="H23" s="9">
        <v>35445169.234862298</v>
      </c>
      <c r="I23" s="9">
        <v>31624597.464632001</v>
      </c>
      <c r="J23" s="9">
        <v>3820571.77023025</v>
      </c>
      <c r="K23" s="10">
        <v>112.0810131244</v>
      </c>
      <c r="L23" s="9">
        <v>3842004.8813443198</v>
      </c>
      <c r="M23" s="9">
        <v>3392923.8559625801</v>
      </c>
      <c r="N23" s="9">
        <v>449081.02538173902</v>
      </c>
      <c r="O23" s="11">
        <v>113.23581207380001</v>
      </c>
    </row>
    <row r="24" spans="2:15" ht="38.25" x14ac:dyDescent="0.25">
      <c r="B24" s="12" t="s">
        <v>77</v>
      </c>
      <c r="C24" s="13" t="s">
        <v>78</v>
      </c>
      <c r="D24" s="9">
        <v>24539644.0059352</v>
      </c>
      <c r="E24" s="9">
        <v>22005968.9876571</v>
      </c>
      <c r="F24" s="9">
        <v>2533675.01827804</v>
      </c>
      <c r="G24" s="10">
        <v>111.5135807912</v>
      </c>
      <c r="H24" s="9">
        <v>20412849.658792298</v>
      </c>
      <c r="I24" s="9">
        <v>18745638.050189499</v>
      </c>
      <c r="J24" s="9">
        <v>1667211.60860288</v>
      </c>
      <c r="K24" s="10">
        <v>108.89386429069999</v>
      </c>
      <c r="L24" s="9">
        <v>4126794.34714283</v>
      </c>
      <c r="M24" s="9">
        <v>3260330.9374676701</v>
      </c>
      <c r="N24" s="9">
        <v>866463.409675156</v>
      </c>
      <c r="O24" s="11">
        <v>126.5759343543</v>
      </c>
    </row>
    <row r="25" spans="2:15" ht="63.75" x14ac:dyDescent="0.25">
      <c r="B25" s="12" t="s">
        <v>79</v>
      </c>
      <c r="C25" s="13" t="s">
        <v>80</v>
      </c>
      <c r="D25" s="9">
        <v>55068696.523760602</v>
      </c>
      <c r="E25" s="9">
        <v>50488621.8830387</v>
      </c>
      <c r="F25" s="9">
        <v>4580074.6407219097</v>
      </c>
      <c r="G25" s="10">
        <v>109.0714986266</v>
      </c>
      <c r="H25" s="9">
        <v>48426131.610298902</v>
      </c>
      <c r="I25" s="9">
        <v>44389385.7076599</v>
      </c>
      <c r="J25" s="9">
        <v>4036745.9026389802</v>
      </c>
      <c r="K25" s="10">
        <v>109.0939440551</v>
      </c>
      <c r="L25" s="9">
        <v>6642564.9134617699</v>
      </c>
      <c r="M25" s="9">
        <v>6099236.1753788404</v>
      </c>
      <c r="N25" s="9">
        <v>543328.738082928</v>
      </c>
      <c r="O25" s="11">
        <v>108.9081439456</v>
      </c>
    </row>
    <row r="26" spans="2:15" x14ac:dyDescent="0.25">
      <c r="B26" s="12" t="s">
        <v>81</v>
      </c>
      <c r="C26" s="13" t="s">
        <v>82</v>
      </c>
      <c r="D26" s="9">
        <v>61808813.2026008</v>
      </c>
      <c r="E26" s="9">
        <v>56853452.798817202</v>
      </c>
      <c r="F26" s="9">
        <v>4955360.4037836902</v>
      </c>
      <c r="G26" s="10">
        <v>108.7160236711</v>
      </c>
      <c r="H26" s="9">
        <v>59482822.052282602</v>
      </c>
      <c r="I26" s="9">
        <v>54731898.805146798</v>
      </c>
      <c r="J26" s="9">
        <v>4750923.2471358199</v>
      </c>
      <c r="K26" s="10">
        <v>108.6803552423</v>
      </c>
      <c r="L26" s="9">
        <v>2325991.1503181998</v>
      </c>
      <c r="M26" s="9">
        <v>2121553.9936703299</v>
      </c>
      <c r="N26" s="9">
        <v>204437.15664786301</v>
      </c>
      <c r="O26" s="11">
        <v>109.63619861940001</v>
      </c>
    </row>
    <row r="27" spans="2:15" ht="38.25" x14ac:dyDescent="0.25">
      <c r="B27" s="12" t="s">
        <v>83</v>
      </c>
      <c r="C27" s="13" t="s">
        <v>84</v>
      </c>
      <c r="D27" s="9">
        <v>68403032.922815204</v>
      </c>
      <c r="E27" s="9">
        <v>62235456.575582303</v>
      </c>
      <c r="F27" s="9">
        <v>6167576.3472328698</v>
      </c>
      <c r="G27" s="10">
        <v>109.9100684507</v>
      </c>
      <c r="H27" s="9">
        <v>62984130.037326001</v>
      </c>
      <c r="I27" s="9">
        <v>58821911.603550702</v>
      </c>
      <c r="J27" s="9">
        <v>4162218.4337752801</v>
      </c>
      <c r="K27" s="10">
        <v>107.07596594589999</v>
      </c>
      <c r="L27" s="9">
        <v>5418902.8854892096</v>
      </c>
      <c r="M27" s="9">
        <v>3413544.9720316199</v>
      </c>
      <c r="N27" s="9">
        <v>2005357.9134575899</v>
      </c>
      <c r="O27" s="11">
        <v>158.74707759489999</v>
      </c>
    </row>
    <row r="28" spans="2:15" ht="38.25" x14ac:dyDescent="0.25">
      <c r="B28" s="12" t="s">
        <v>85</v>
      </c>
      <c r="C28" s="13" t="s">
        <v>86</v>
      </c>
      <c r="D28" s="9">
        <v>8168598.3924825797</v>
      </c>
      <c r="E28" s="9">
        <v>7533753.7282882398</v>
      </c>
      <c r="F28" s="9">
        <v>634844.66419433604</v>
      </c>
      <c r="G28" s="10">
        <v>108.42667131269999</v>
      </c>
      <c r="H28" s="9">
        <v>7301737.2164067803</v>
      </c>
      <c r="I28" s="9">
        <v>6607644.9414910898</v>
      </c>
      <c r="J28" s="9">
        <v>694092.27491568297</v>
      </c>
      <c r="K28" s="10">
        <v>110.5043821371</v>
      </c>
      <c r="L28" s="9">
        <v>866861.17607579904</v>
      </c>
      <c r="M28" s="9">
        <v>926108.78679714596</v>
      </c>
      <c r="N28" s="9">
        <v>-59247.610721347097</v>
      </c>
      <c r="O28" s="11">
        <v>93.602521478499995</v>
      </c>
    </row>
    <row r="29" spans="2:15" ht="25.5" x14ac:dyDescent="0.25">
      <c r="B29" s="14" t="s">
        <v>87</v>
      </c>
      <c r="C29" s="15" t="s">
        <v>88</v>
      </c>
      <c r="D29" s="16">
        <v>5545968.2831630604</v>
      </c>
      <c r="E29" s="16">
        <v>5412906.4068954904</v>
      </c>
      <c r="F29" s="16">
        <v>133061.876267574</v>
      </c>
      <c r="G29" s="17">
        <v>102.4582334566</v>
      </c>
      <c r="H29" s="16">
        <v>4632144.58162429</v>
      </c>
      <c r="I29" s="16">
        <v>4332462.5600325502</v>
      </c>
      <c r="J29" s="16">
        <v>299682.02159174398</v>
      </c>
      <c r="K29" s="17">
        <v>106.9171289409</v>
      </c>
      <c r="L29" s="16">
        <v>913823.70153877605</v>
      </c>
      <c r="M29" s="16">
        <v>1080443.8468629499</v>
      </c>
      <c r="N29" s="16">
        <v>-166620.14532417001</v>
      </c>
      <c r="O29" s="18">
        <v>84.578546510500004</v>
      </c>
    </row>
    <row r="30" spans="2:15" x14ac:dyDescent="0.25">
      <c r="B30" t="s">
        <v>89</v>
      </c>
    </row>
    <row r="31" spans="2:15" x14ac:dyDescent="0.25">
      <c r="B31" t="s">
        <v>90</v>
      </c>
    </row>
    <row r="32" spans="2:15" x14ac:dyDescent="0.25">
      <c r="B32" t="s">
        <v>91</v>
      </c>
    </row>
    <row r="35" spans="1:14" x14ac:dyDescent="0.25">
      <c r="A35" t="s">
        <v>92</v>
      </c>
      <c r="B35" s="19" t="s">
        <v>93</v>
      </c>
      <c r="G35" s="19" t="s">
        <v>94</v>
      </c>
      <c r="N35" t="s">
        <v>95</v>
      </c>
    </row>
  </sheetData>
  <mergeCells count="4">
    <mergeCell ref="L7:O7"/>
    <mergeCell ref="D7:G7"/>
    <mergeCell ref="B7:C8"/>
    <mergeCell ref="H7:K7"/>
  </mergeCells>
  <hyperlinks>
    <hyperlink ref="A2" location="'CONTENT'!A1" display="⬅ Back to content" xr:uid="{00000000-0004-0000-0100-000000000000}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9"/>
  <sheetViews>
    <sheetView workbookViewId="0"/>
  </sheetViews>
  <sheetFormatPr defaultColWidth="8.85546875" defaultRowHeight="15" x14ac:dyDescent="0.25"/>
  <cols>
    <col min="2" max="2" width="21.42578125" customWidth="1"/>
    <col min="3" max="14" width="15" customWidth="1"/>
  </cols>
  <sheetData>
    <row r="1" spans="1:14" x14ac:dyDescent="0.25">
      <c r="A1" t="s">
        <v>29</v>
      </c>
    </row>
    <row r="2" spans="1:14" ht="15.75" x14ac:dyDescent="0.25">
      <c r="A2" s="1" t="s">
        <v>30</v>
      </c>
    </row>
    <row r="3" spans="1:14" x14ac:dyDescent="0.25">
      <c r="B3" s="3" t="s">
        <v>4</v>
      </c>
    </row>
    <row r="4" spans="1:14" x14ac:dyDescent="0.25">
      <c r="B4" t="s">
        <v>31</v>
      </c>
      <c r="M4" s="4" t="s">
        <v>32</v>
      </c>
      <c r="N4" t="s">
        <v>5</v>
      </c>
    </row>
    <row r="5" spans="1:14" x14ac:dyDescent="0.25">
      <c r="B5" t="s">
        <v>96</v>
      </c>
      <c r="M5" s="4" t="s">
        <v>34</v>
      </c>
      <c r="N5" t="s">
        <v>35</v>
      </c>
    </row>
    <row r="7" spans="1:14" x14ac:dyDescent="0.25">
      <c r="B7" s="33" t="s">
        <v>36</v>
      </c>
      <c r="C7" s="31" t="s">
        <v>37</v>
      </c>
      <c r="D7" s="29"/>
      <c r="E7" s="29"/>
      <c r="F7" s="32"/>
      <c r="G7" s="31" t="s">
        <v>38</v>
      </c>
      <c r="H7" s="29"/>
      <c r="I7" s="29"/>
      <c r="J7" s="32"/>
      <c r="K7" s="28" t="s">
        <v>39</v>
      </c>
      <c r="L7" s="29"/>
      <c r="M7" s="29"/>
      <c r="N7" s="30"/>
    </row>
    <row r="8" spans="1:14" ht="51" x14ac:dyDescent="0.25">
      <c r="B8" s="37"/>
      <c r="C8" s="5" t="s">
        <v>40</v>
      </c>
      <c r="D8" s="5" t="s">
        <v>41</v>
      </c>
      <c r="E8" s="5" t="s">
        <v>42</v>
      </c>
      <c r="F8" s="5" t="s">
        <v>43</v>
      </c>
      <c r="G8" s="5" t="s">
        <v>44</v>
      </c>
      <c r="H8" s="5" t="s">
        <v>41</v>
      </c>
      <c r="I8" s="5" t="s">
        <v>45</v>
      </c>
      <c r="J8" s="5" t="s">
        <v>43</v>
      </c>
      <c r="K8" s="5" t="s">
        <v>44</v>
      </c>
      <c r="L8" s="5" t="s">
        <v>41</v>
      </c>
      <c r="M8" s="5" t="s">
        <v>46</v>
      </c>
      <c r="N8" s="6" t="s">
        <v>43</v>
      </c>
    </row>
    <row r="9" spans="1:14" x14ac:dyDescent="0.25">
      <c r="B9" s="7" t="s">
        <v>97</v>
      </c>
      <c r="C9" s="9">
        <v>685880594.78583503</v>
      </c>
      <c r="D9" s="9">
        <v>632704487.77408803</v>
      </c>
      <c r="E9" s="9">
        <v>53176107.011747502</v>
      </c>
      <c r="F9" s="10">
        <v>108.4045724409</v>
      </c>
      <c r="G9" s="9">
        <v>637071833.79658699</v>
      </c>
      <c r="H9" s="9">
        <v>591634229.68218195</v>
      </c>
      <c r="I9" s="9">
        <v>45437604.114404202</v>
      </c>
      <c r="J9" s="10">
        <v>107.6800161037</v>
      </c>
      <c r="K9" s="9">
        <v>48808760.989248797</v>
      </c>
      <c r="L9" s="9">
        <v>41070258.091905497</v>
      </c>
      <c r="M9" s="9">
        <v>7738502.8973433198</v>
      </c>
      <c r="N9" s="11">
        <v>118.84210924609999</v>
      </c>
    </row>
    <row r="10" spans="1:14" x14ac:dyDescent="0.25">
      <c r="B10" s="20" t="s">
        <v>98</v>
      </c>
      <c r="C10" s="21" t="s">
        <v>36</v>
      </c>
      <c r="D10" s="21" t="s">
        <v>36</v>
      </c>
      <c r="E10" s="21" t="s">
        <v>36</v>
      </c>
      <c r="F10" s="21" t="s">
        <v>36</v>
      </c>
      <c r="G10" s="21" t="s">
        <v>36</v>
      </c>
      <c r="H10" s="21" t="s">
        <v>36</v>
      </c>
      <c r="I10" s="21" t="s">
        <v>36</v>
      </c>
      <c r="J10" s="21" t="s">
        <v>36</v>
      </c>
      <c r="K10" s="21" t="s">
        <v>36</v>
      </c>
      <c r="L10" s="21" t="s">
        <v>36</v>
      </c>
      <c r="M10" s="21" t="s">
        <v>36</v>
      </c>
      <c r="N10" s="22" t="s">
        <v>36</v>
      </c>
    </row>
    <row r="11" spans="1:14" ht="25.5" x14ac:dyDescent="0.25">
      <c r="B11" s="23" t="s">
        <v>99</v>
      </c>
      <c r="C11" s="9">
        <v>178459670.52759001</v>
      </c>
      <c r="D11" s="9">
        <v>160911210.169893</v>
      </c>
      <c r="E11" s="9">
        <v>17548460.357697401</v>
      </c>
      <c r="F11" s="10">
        <v>110.9056791874</v>
      </c>
      <c r="G11" s="9">
        <v>163805341.34143901</v>
      </c>
      <c r="H11" s="9">
        <v>148797212.29469901</v>
      </c>
      <c r="I11" s="9">
        <v>15008129.046739301</v>
      </c>
      <c r="J11" s="10">
        <v>110.08629719290001</v>
      </c>
      <c r="K11" s="9">
        <v>14654329.1861513</v>
      </c>
      <c r="L11" s="9">
        <v>12113997.875193199</v>
      </c>
      <c r="M11" s="9">
        <v>2540331.3109580502</v>
      </c>
      <c r="N11" s="11">
        <v>120.97021426889999</v>
      </c>
    </row>
    <row r="12" spans="1:14" ht="25.5" x14ac:dyDescent="0.25">
      <c r="B12" s="23" t="s">
        <v>100</v>
      </c>
      <c r="C12" s="9">
        <v>71561278.973186895</v>
      </c>
      <c r="D12" s="9">
        <v>66293092.206870601</v>
      </c>
      <c r="E12" s="9">
        <v>5268186.7663162202</v>
      </c>
      <c r="F12" s="10">
        <v>107.94681103409999</v>
      </c>
      <c r="G12" s="9">
        <v>66940842.879806601</v>
      </c>
      <c r="H12" s="9">
        <v>62388043.487671502</v>
      </c>
      <c r="I12" s="9">
        <v>4552799.3921350399</v>
      </c>
      <c r="J12" s="10">
        <v>107.29755116139999</v>
      </c>
      <c r="K12" s="9">
        <v>4620436.0933802798</v>
      </c>
      <c r="L12" s="9">
        <v>3905048.7191990898</v>
      </c>
      <c r="M12" s="9">
        <v>715387.37418118597</v>
      </c>
      <c r="N12" s="11">
        <v>118.3195505517</v>
      </c>
    </row>
    <row r="13" spans="1:14" ht="25.5" x14ac:dyDescent="0.25">
      <c r="B13" s="23" t="s">
        <v>101</v>
      </c>
      <c r="C13" s="9">
        <v>34219911.282873102</v>
      </c>
      <c r="D13" s="9">
        <v>32008255.038305599</v>
      </c>
      <c r="E13" s="9">
        <v>2211656.2445675102</v>
      </c>
      <c r="F13" s="10">
        <v>106.909643284</v>
      </c>
      <c r="G13" s="9">
        <v>31903016.5073459</v>
      </c>
      <c r="H13" s="9">
        <v>30025242.1324207</v>
      </c>
      <c r="I13" s="9">
        <v>1877774.3749252299</v>
      </c>
      <c r="J13" s="10">
        <v>106.2539857852</v>
      </c>
      <c r="K13" s="9">
        <v>2316894.7755272202</v>
      </c>
      <c r="L13" s="9">
        <v>1983012.9058849299</v>
      </c>
      <c r="M13" s="9">
        <v>333881.869642284</v>
      </c>
      <c r="N13" s="11">
        <v>116.83710018479999</v>
      </c>
    </row>
    <row r="14" spans="1:14" x14ac:dyDescent="0.25">
      <c r="B14" s="23" t="s">
        <v>102</v>
      </c>
      <c r="C14" s="9">
        <v>35401021.669568896</v>
      </c>
      <c r="D14" s="9">
        <v>32964936.559844401</v>
      </c>
      <c r="E14" s="9">
        <v>2436085.10972455</v>
      </c>
      <c r="F14" s="10">
        <v>107.38992809920001</v>
      </c>
      <c r="G14" s="9">
        <v>33251929.4750438</v>
      </c>
      <c r="H14" s="9">
        <v>31128362.1490441</v>
      </c>
      <c r="I14" s="9">
        <v>2123567.32599968</v>
      </c>
      <c r="J14" s="10">
        <v>106.82196935330001</v>
      </c>
      <c r="K14" s="9">
        <v>2149092.1945250998</v>
      </c>
      <c r="L14" s="9">
        <v>1836574.41080024</v>
      </c>
      <c r="M14" s="9">
        <v>312517.78372486401</v>
      </c>
      <c r="N14" s="11">
        <v>117.0163420489</v>
      </c>
    </row>
    <row r="15" spans="1:14" x14ac:dyDescent="0.25">
      <c r="B15" s="23" t="s">
        <v>103</v>
      </c>
      <c r="C15" s="9">
        <v>12570026.0992004</v>
      </c>
      <c r="D15" s="9">
        <v>11841416.9635818</v>
      </c>
      <c r="E15" s="9">
        <v>728609.13561857201</v>
      </c>
      <c r="F15" s="10">
        <v>106.153057002</v>
      </c>
      <c r="G15" s="9">
        <v>11569222.9947914</v>
      </c>
      <c r="H15" s="9">
        <v>10962216.0253556</v>
      </c>
      <c r="I15" s="9">
        <v>607006.96943582699</v>
      </c>
      <c r="J15" s="10">
        <v>105.5372651664</v>
      </c>
      <c r="K15" s="9">
        <v>1000803.10440899</v>
      </c>
      <c r="L15" s="9">
        <v>879200.93822624802</v>
      </c>
      <c r="M15" s="9">
        <v>121602.166182744</v>
      </c>
      <c r="N15" s="11">
        <v>113.8309868536</v>
      </c>
    </row>
    <row r="16" spans="1:14" ht="25.5" x14ac:dyDescent="0.25">
      <c r="B16" s="23" t="s">
        <v>104</v>
      </c>
      <c r="C16" s="9">
        <v>37613919.678908497</v>
      </c>
      <c r="D16" s="9">
        <v>35032566.493198499</v>
      </c>
      <c r="E16" s="9">
        <v>2581353.1857099999</v>
      </c>
      <c r="F16" s="10">
        <v>107.3684386961</v>
      </c>
      <c r="G16" s="9">
        <v>35117637.661675602</v>
      </c>
      <c r="H16" s="9">
        <v>32913648.8283666</v>
      </c>
      <c r="I16" s="9">
        <v>2203988.8333089701</v>
      </c>
      <c r="J16" s="10">
        <v>106.6962762008</v>
      </c>
      <c r="K16" s="9">
        <v>2496282.01723292</v>
      </c>
      <c r="L16" s="9">
        <v>2118917.6648318898</v>
      </c>
      <c r="M16" s="9">
        <v>377364.35240103299</v>
      </c>
      <c r="N16" s="11">
        <v>117.8092975798</v>
      </c>
    </row>
    <row r="17" spans="2:14" x14ac:dyDescent="0.25">
      <c r="B17" s="23" t="s">
        <v>105</v>
      </c>
      <c r="C17" s="9">
        <v>21954787.258874901</v>
      </c>
      <c r="D17" s="9">
        <v>20670641.383695301</v>
      </c>
      <c r="E17" s="9">
        <v>1284145.87517961</v>
      </c>
      <c r="F17" s="10">
        <v>106.2124142708</v>
      </c>
      <c r="G17" s="9">
        <v>20434408.632298201</v>
      </c>
      <c r="H17" s="9">
        <v>19398561.468442101</v>
      </c>
      <c r="I17" s="9">
        <v>1035847.16385609</v>
      </c>
      <c r="J17" s="10">
        <v>105.3398143236</v>
      </c>
      <c r="K17" s="9">
        <v>1520378.62657666</v>
      </c>
      <c r="L17" s="9">
        <v>1272079.91525313</v>
      </c>
      <c r="M17" s="9">
        <v>248298.711323525</v>
      </c>
      <c r="N17" s="11">
        <v>119.5191126238</v>
      </c>
    </row>
    <row r="18" spans="2:14" ht="25.5" x14ac:dyDescent="0.25">
      <c r="B18" s="23" t="s">
        <v>106</v>
      </c>
      <c r="C18" s="9">
        <v>30350123.676843099</v>
      </c>
      <c r="D18" s="9">
        <v>28332223.637068201</v>
      </c>
      <c r="E18" s="9">
        <v>2017900.03977487</v>
      </c>
      <c r="F18" s="10">
        <v>107.1222790898</v>
      </c>
      <c r="G18" s="9">
        <v>28358173.717707001</v>
      </c>
      <c r="H18" s="9">
        <v>26635128.291040801</v>
      </c>
      <c r="I18" s="9">
        <v>1723045.42666629</v>
      </c>
      <c r="J18" s="10">
        <v>106.46907125</v>
      </c>
      <c r="K18" s="9">
        <v>1991949.95913605</v>
      </c>
      <c r="L18" s="9">
        <v>1697095.34602747</v>
      </c>
      <c r="M18" s="9">
        <v>294854.61310857802</v>
      </c>
      <c r="N18" s="11">
        <v>117.37407469759999</v>
      </c>
    </row>
    <row r="19" spans="2:14" x14ac:dyDescent="0.25">
      <c r="B19" s="23" t="s">
        <v>107</v>
      </c>
      <c r="C19" s="9">
        <v>28736518.334189702</v>
      </c>
      <c r="D19" s="9">
        <v>26402118.560429301</v>
      </c>
      <c r="E19" s="9">
        <v>2334399.77376039</v>
      </c>
      <c r="F19" s="10">
        <v>108.8417138512</v>
      </c>
      <c r="G19" s="9">
        <v>26825511.082044501</v>
      </c>
      <c r="H19" s="9">
        <v>24838321.235784199</v>
      </c>
      <c r="I19" s="9">
        <v>1987189.8462602401</v>
      </c>
      <c r="J19" s="10">
        <v>108.00049982199999</v>
      </c>
      <c r="K19" s="9">
        <v>1911007.25214521</v>
      </c>
      <c r="L19" s="9">
        <v>1563797.3246450501</v>
      </c>
      <c r="M19" s="9">
        <v>347209.92750015203</v>
      </c>
      <c r="N19" s="11">
        <v>122.2030004802</v>
      </c>
    </row>
    <row r="20" spans="2:14" x14ac:dyDescent="0.25">
      <c r="B20" s="23" t="s">
        <v>108</v>
      </c>
      <c r="C20" s="9">
        <v>26455812.137143102</v>
      </c>
      <c r="D20" s="9">
        <v>24601464.013225298</v>
      </c>
      <c r="E20" s="9">
        <v>1854348.12391786</v>
      </c>
      <c r="F20" s="10">
        <v>107.5375519234</v>
      </c>
      <c r="G20" s="9">
        <v>24846198.8788561</v>
      </c>
      <c r="H20" s="9">
        <v>23227399.792479102</v>
      </c>
      <c r="I20" s="9">
        <v>1618799.08637704</v>
      </c>
      <c r="J20" s="10">
        <v>106.96935128699999</v>
      </c>
      <c r="K20" s="9">
        <v>1609613.258287</v>
      </c>
      <c r="L20" s="9">
        <v>1374064.22074618</v>
      </c>
      <c r="M20" s="9">
        <v>235549.03754081699</v>
      </c>
      <c r="N20" s="11">
        <v>117.1425057129</v>
      </c>
    </row>
    <row r="21" spans="2:14" ht="25.5" x14ac:dyDescent="0.25">
      <c r="B21" s="23" t="s">
        <v>109</v>
      </c>
      <c r="C21" s="9">
        <v>79945814.315724403</v>
      </c>
      <c r="D21" s="9">
        <v>73457934.861915797</v>
      </c>
      <c r="E21" s="9">
        <v>6487879.4538086299</v>
      </c>
      <c r="F21" s="10">
        <v>108.8321016184</v>
      </c>
      <c r="G21" s="9">
        <v>74074939.293123305</v>
      </c>
      <c r="H21" s="9">
        <v>68560625.828676403</v>
      </c>
      <c r="I21" s="9">
        <v>5514313.4644469004</v>
      </c>
      <c r="J21" s="10">
        <v>108.04297422579999</v>
      </c>
      <c r="K21" s="9">
        <v>5870875.0226011099</v>
      </c>
      <c r="L21" s="9">
        <v>4897309.0332393805</v>
      </c>
      <c r="M21" s="9">
        <v>973565.98936172901</v>
      </c>
      <c r="N21" s="11">
        <v>119.87961108339999</v>
      </c>
    </row>
    <row r="22" spans="2:14" x14ac:dyDescent="0.25">
      <c r="B22" s="23" t="s">
        <v>110</v>
      </c>
      <c r="C22" s="9">
        <v>34170870.809177399</v>
      </c>
      <c r="D22" s="9">
        <v>31786618.5867709</v>
      </c>
      <c r="E22" s="9">
        <v>2384252.22240646</v>
      </c>
      <c r="F22" s="10">
        <v>107.5008048305</v>
      </c>
      <c r="G22" s="9">
        <v>31854927.5278822</v>
      </c>
      <c r="H22" s="9">
        <v>29780096.9011374</v>
      </c>
      <c r="I22" s="9">
        <v>2074830.62674476</v>
      </c>
      <c r="J22" s="10">
        <v>106.96717218089999</v>
      </c>
      <c r="K22" s="9">
        <v>2315943.2812951701</v>
      </c>
      <c r="L22" s="9">
        <v>2006521.6856334701</v>
      </c>
      <c r="M22" s="9">
        <v>309421.59566169902</v>
      </c>
      <c r="N22" s="11">
        <v>115.4207949945</v>
      </c>
    </row>
    <row r="23" spans="2:14" x14ac:dyDescent="0.25">
      <c r="B23" s="23" t="s">
        <v>111</v>
      </c>
      <c r="C23" s="9">
        <v>30729736.045524601</v>
      </c>
      <c r="D23" s="9">
        <v>28939441.454351202</v>
      </c>
      <c r="E23" s="9">
        <v>1790294.59117343</v>
      </c>
      <c r="F23" s="10">
        <v>106.1863481159</v>
      </c>
      <c r="G23" s="9">
        <v>28706076.343933102</v>
      </c>
      <c r="H23" s="9">
        <v>27200463.296423901</v>
      </c>
      <c r="I23" s="9">
        <v>1505613.0475091999</v>
      </c>
      <c r="J23" s="10">
        <v>105.53524780479999</v>
      </c>
      <c r="K23" s="9">
        <v>2023659.7015915101</v>
      </c>
      <c r="L23" s="9">
        <v>1738978.1579272901</v>
      </c>
      <c r="M23" s="9">
        <v>284681.54366422398</v>
      </c>
      <c r="N23" s="11">
        <v>116.37062215909999</v>
      </c>
    </row>
    <row r="24" spans="2:14" ht="25.5" x14ac:dyDescent="0.25">
      <c r="B24" s="23" t="s">
        <v>112</v>
      </c>
      <c r="C24" s="9">
        <v>63103029.241521299</v>
      </c>
      <c r="D24" s="9">
        <v>58898759.616138697</v>
      </c>
      <c r="E24" s="9">
        <v>4204269.6253826004</v>
      </c>
      <c r="F24" s="10">
        <v>107.1381293134</v>
      </c>
      <c r="G24" s="9">
        <v>58789722.861771896</v>
      </c>
      <c r="H24" s="9">
        <v>55233352.074678801</v>
      </c>
      <c r="I24" s="9">
        <v>3556370.7870931001</v>
      </c>
      <c r="J24" s="10">
        <v>106.4388103447</v>
      </c>
      <c r="K24" s="9">
        <v>4313306.3797493996</v>
      </c>
      <c r="L24" s="9">
        <v>3665407.5414599101</v>
      </c>
      <c r="M24" s="9">
        <v>647898.838289493</v>
      </c>
      <c r="N24" s="11">
        <v>117.6760382293</v>
      </c>
    </row>
    <row r="25" spans="2:14" ht="25.5" x14ac:dyDescent="0.25">
      <c r="B25" s="20" t="s">
        <v>113</v>
      </c>
      <c r="C25" s="21" t="s">
        <v>36</v>
      </c>
      <c r="D25" s="21" t="s">
        <v>36</v>
      </c>
      <c r="E25" s="21" t="s">
        <v>36</v>
      </c>
      <c r="F25" s="21" t="s">
        <v>36</v>
      </c>
      <c r="G25" s="21" t="s">
        <v>36</v>
      </c>
      <c r="H25" s="21" t="s">
        <v>36</v>
      </c>
      <c r="I25" s="21" t="s">
        <v>36</v>
      </c>
      <c r="J25" s="21" t="s">
        <v>36</v>
      </c>
      <c r="K25" s="21" t="s">
        <v>36</v>
      </c>
      <c r="L25" s="21" t="s">
        <v>36</v>
      </c>
      <c r="M25" s="21" t="s">
        <v>36</v>
      </c>
      <c r="N25" s="22" t="s">
        <v>36</v>
      </c>
    </row>
    <row r="26" spans="2:14" x14ac:dyDescent="0.25">
      <c r="B26" s="23" t="s">
        <v>114</v>
      </c>
      <c r="C26" s="9">
        <v>178459670.52759001</v>
      </c>
      <c r="D26" s="9">
        <v>160911210.169893</v>
      </c>
      <c r="E26" s="9">
        <v>17548460.357697401</v>
      </c>
      <c r="F26" s="10">
        <v>110.9056791874</v>
      </c>
      <c r="G26" s="9">
        <v>163805341.34143901</v>
      </c>
      <c r="H26" s="9">
        <v>148797212.29469901</v>
      </c>
      <c r="I26" s="9">
        <v>15008129.046739301</v>
      </c>
      <c r="J26" s="10">
        <v>110.08629719290001</v>
      </c>
      <c r="K26" s="9">
        <v>14654329.1861513</v>
      </c>
      <c r="L26" s="9">
        <v>12113997.875193199</v>
      </c>
      <c r="M26" s="9">
        <v>2540331.3109580502</v>
      </c>
      <c r="N26" s="11">
        <v>120.97021426889999</v>
      </c>
    </row>
    <row r="27" spans="2:14" x14ac:dyDescent="0.25">
      <c r="B27" s="23" t="s">
        <v>115</v>
      </c>
      <c r="C27" s="9">
        <v>71561278.973186895</v>
      </c>
      <c r="D27" s="9">
        <v>66293092.206870601</v>
      </c>
      <c r="E27" s="9">
        <v>5268186.7663162202</v>
      </c>
      <c r="F27" s="10">
        <v>107.94681103409999</v>
      </c>
      <c r="G27" s="9">
        <v>66940842.879806601</v>
      </c>
      <c r="H27" s="9">
        <v>62388043.487671502</v>
      </c>
      <c r="I27" s="9">
        <v>4552799.3921350399</v>
      </c>
      <c r="J27" s="10">
        <v>107.29755116139999</v>
      </c>
      <c r="K27" s="9">
        <v>4620436.0933802798</v>
      </c>
      <c r="L27" s="9">
        <v>3905048.7191990898</v>
      </c>
      <c r="M27" s="9">
        <v>715387.37418118597</v>
      </c>
      <c r="N27" s="11">
        <v>118.3195505517</v>
      </c>
    </row>
    <row r="28" spans="2:14" x14ac:dyDescent="0.25">
      <c r="B28" s="23" t="s">
        <v>116</v>
      </c>
      <c r="C28" s="9">
        <v>69620932.952442095</v>
      </c>
      <c r="D28" s="9">
        <v>64973191.59815</v>
      </c>
      <c r="E28" s="9">
        <v>4647741.3542920602</v>
      </c>
      <c r="F28" s="10">
        <v>107.15332160849999</v>
      </c>
      <c r="G28" s="9">
        <v>65154945.9823898</v>
      </c>
      <c r="H28" s="9">
        <v>61153604.281464897</v>
      </c>
      <c r="I28" s="9">
        <v>4001341.7009249101</v>
      </c>
      <c r="J28" s="10">
        <v>106.5431003584</v>
      </c>
      <c r="K28" s="9">
        <v>4465986.9700523196</v>
      </c>
      <c r="L28" s="9">
        <v>3819587.3166851699</v>
      </c>
      <c r="M28" s="9">
        <v>646399.65336714801</v>
      </c>
      <c r="N28" s="11">
        <v>116.9232851555</v>
      </c>
    </row>
    <row r="29" spans="2:14" x14ac:dyDescent="0.25">
      <c r="B29" s="23" t="s">
        <v>117</v>
      </c>
      <c r="C29" s="9">
        <v>50183945.778108902</v>
      </c>
      <c r="D29" s="9">
        <v>46873983.4567803</v>
      </c>
      <c r="E29" s="9">
        <v>3309962.3213285701</v>
      </c>
      <c r="F29" s="10">
        <v>107.06140608760001</v>
      </c>
      <c r="G29" s="9">
        <v>46686860.656466998</v>
      </c>
      <c r="H29" s="9">
        <v>43875864.8537222</v>
      </c>
      <c r="I29" s="9">
        <v>2810995.8027448002</v>
      </c>
      <c r="J29" s="10">
        <v>106.40670175299999</v>
      </c>
      <c r="K29" s="9">
        <v>3497085.1216419199</v>
      </c>
      <c r="L29" s="9">
        <v>2998118.6030581398</v>
      </c>
      <c r="M29" s="9">
        <v>498966.51858377701</v>
      </c>
      <c r="N29" s="11">
        <v>116.6426544325</v>
      </c>
    </row>
    <row r="30" spans="2:14" x14ac:dyDescent="0.25">
      <c r="B30" s="23" t="s">
        <v>118</v>
      </c>
      <c r="C30" s="9">
        <v>81041429.269907594</v>
      </c>
      <c r="D30" s="9">
        <v>75404983.581192806</v>
      </c>
      <c r="E30" s="9">
        <v>5636445.6887148703</v>
      </c>
      <c r="F30" s="10">
        <v>107.47489810490001</v>
      </c>
      <c r="G30" s="9">
        <v>75618093.432049707</v>
      </c>
      <c r="H30" s="9">
        <v>70872010.995267093</v>
      </c>
      <c r="I30" s="9">
        <v>4746082.4367826097</v>
      </c>
      <c r="J30" s="10">
        <v>106.6966950283</v>
      </c>
      <c r="K30" s="9">
        <v>5423335.8378579104</v>
      </c>
      <c r="L30" s="9">
        <v>4532972.5859256601</v>
      </c>
      <c r="M30" s="9">
        <v>890363.25193225499</v>
      </c>
      <c r="N30" s="11">
        <v>119.64192889</v>
      </c>
    </row>
    <row r="31" spans="2:14" x14ac:dyDescent="0.25">
      <c r="B31" s="23" t="s">
        <v>119</v>
      </c>
      <c r="C31" s="9">
        <v>106401626.452868</v>
      </c>
      <c r="D31" s="9">
        <v>98059398.875141099</v>
      </c>
      <c r="E31" s="9">
        <v>8342227.5777264899</v>
      </c>
      <c r="F31" s="10">
        <v>108.50732073970001</v>
      </c>
      <c r="G31" s="9">
        <v>98921138.171979398</v>
      </c>
      <c r="H31" s="9">
        <v>91788025.6211555</v>
      </c>
      <c r="I31" s="9">
        <v>7133112.5508239502</v>
      </c>
      <c r="J31" s="10">
        <v>107.7712887956</v>
      </c>
      <c r="K31" s="9">
        <v>7480488.2808881104</v>
      </c>
      <c r="L31" s="9">
        <v>6271373.2539855596</v>
      </c>
      <c r="M31" s="9">
        <v>1209115.0269025499</v>
      </c>
      <c r="N31" s="11">
        <v>119.2799085294</v>
      </c>
    </row>
    <row r="32" spans="2:14" x14ac:dyDescent="0.25">
      <c r="B32" s="23" t="s">
        <v>120</v>
      </c>
      <c r="C32" s="9">
        <v>64900606.854702003</v>
      </c>
      <c r="D32" s="9">
        <v>60726060.041122101</v>
      </c>
      <c r="E32" s="9">
        <v>4174546.8135798899</v>
      </c>
      <c r="F32" s="10">
        <v>106.87439101229999</v>
      </c>
      <c r="G32" s="9">
        <v>60561003.871815301</v>
      </c>
      <c r="H32" s="9">
        <v>56980560.197561301</v>
      </c>
      <c r="I32" s="9">
        <v>3580443.6742539601</v>
      </c>
      <c r="J32" s="10">
        <v>106.2836231547</v>
      </c>
      <c r="K32" s="9">
        <v>4339602.9828866804</v>
      </c>
      <c r="L32" s="9">
        <v>3745499.8435607599</v>
      </c>
      <c r="M32" s="9">
        <v>594103.13932592305</v>
      </c>
      <c r="N32" s="11">
        <v>115.86178518600001</v>
      </c>
    </row>
    <row r="33" spans="1:14" x14ac:dyDescent="0.25">
      <c r="B33" s="24" t="s">
        <v>121</v>
      </c>
      <c r="C33" s="16">
        <v>63103029.241521299</v>
      </c>
      <c r="D33" s="16">
        <v>58898759.616138697</v>
      </c>
      <c r="E33" s="16">
        <v>4204269.6253826004</v>
      </c>
      <c r="F33" s="17">
        <v>107.1381293134</v>
      </c>
      <c r="G33" s="16">
        <v>58789722.861771896</v>
      </c>
      <c r="H33" s="16">
        <v>55233352.074678801</v>
      </c>
      <c r="I33" s="16">
        <v>3556370.7870931001</v>
      </c>
      <c r="J33" s="17">
        <v>106.4388103447</v>
      </c>
      <c r="K33" s="16">
        <v>4313306.3797493996</v>
      </c>
      <c r="L33" s="16">
        <v>3665407.5414599101</v>
      </c>
      <c r="M33" s="16">
        <v>647898.838289493</v>
      </c>
      <c r="N33" s="18">
        <v>117.6760382293</v>
      </c>
    </row>
    <row r="34" spans="1:14" x14ac:dyDescent="0.25">
      <c r="B34" t="s">
        <v>89</v>
      </c>
    </row>
    <row r="35" spans="1:14" x14ac:dyDescent="0.25">
      <c r="B35" t="s">
        <v>90</v>
      </c>
    </row>
    <row r="36" spans="1:14" x14ac:dyDescent="0.25">
      <c r="B36" t="s">
        <v>122</v>
      </c>
    </row>
    <row r="39" spans="1:14" x14ac:dyDescent="0.25">
      <c r="A39" t="s">
        <v>92</v>
      </c>
      <c r="B39" s="19" t="s">
        <v>93</v>
      </c>
      <c r="G39" s="19" t="s">
        <v>94</v>
      </c>
      <c r="M39" t="s">
        <v>95</v>
      </c>
    </row>
  </sheetData>
  <mergeCells count="4">
    <mergeCell ref="B7:B8"/>
    <mergeCell ref="C7:F7"/>
    <mergeCell ref="G7:J7"/>
    <mergeCell ref="K7:N7"/>
  </mergeCells>
  <hyperlinks>
    <hyperlink ref="A2" location="'CONTENT'!A1" display="⬅ Back to content" xr:uid="{00000000-0004-0000-0200-000000000000}"/>
  </hyperlink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4"/>
  <sheetViews>
    <sheetView workbookViewId="0"/>
  </sheetViews>
  <sheetFormatPr defaultColWidth="8.85546875" defaultRowHeight="15" x14ac:dyDescent="0.25"/>
  <cols>
    <col min="2" max="2" width="21.42578125" customWidth="1"/>
    <col min="3" max="14" width="15" customWidth="1"/>
  </cols>
  <sheetData>
    <row r="1" spans="1:14" x14ac:dyDescent="0.25">
      <c r="A1" t="s">
        <v>29</v>
      </c>
    </row>
    <row r="2" spans="1:14" ht="15.75" x14ac:dyDescent="0.25">
      <c r="A2" s="1" t="s">
        <v>30</v>
      </c>
    </row>
    <row r="3" spans="1:14" x14ac:dyDescent="0.25">
      <c r="B3" s="3" t="s">
        <v>4</v>
      </c>
    </row>
    <row r="4" spans="1:14" x14ac:dyDescent="0.25">
      <c r="B4" t="s">
        <v>31</v>
      </c>
      <c r="M4" s="4" t="s">
        <v>32</v>
      </c>
      <c r="N4" t="s">
        <v>5</v>
      </c>
    </row>
    <row r="5" spans="1:14" x14ac:dyDescent="0.25">
      <c r="B5" t="s">
        <v>123</v>
      </c>
      <c r="M5" s="4" t="s">
        <v>34</v>
      </c>
      <c r="N5" t="s">
        <v>35</v>
      </c>
    </row>
    <row r="7" spans="1:14" x14ac:dyDescent="0.25">
      <c r="B7" s="33" t="s">
        <v>36</v>
      </c>
      <c r="C7" s="31" t="s">
        <v>37</v>
      </c>
      <c r="D7" s="29"/>
      <c r="E7" s="29"/>
      <c r="F7" s="32"/>
      <c r="G7" s="31" t="s">
        <v>38</v>
      </c>
      <c r="H7" s="29"/>
      <c r="I7" s="29"/>
      <c r="J7" s="32"/>
      <c r="K7" s="28" t="s">
        <v>39</v>
      </c>
      <c r="L7" s="29"/>
      <c r="M7" s="29"/>
      <c r="N7" s="30"/>
    </row>
    <row r="8" spans="1:14" ht="51" x14ac:dyDescent="0.25">
      <c r="B8" s="37"/>
      <c r="C8" s="5" t="s">
        <v>40</v>
      </c>
      <c r="D8" s="5" t="s">
        <v>41</v>
      </c>
      <c r="E8" s="5" t="s">
        <v>42</v>
      </c>
      <c r="F8" s="5" t="s">
        <v>43</v>
      </c>
      <c r="G8" s="5" t="s">
        <v>44</v>
      </c>
      <c r="H8" s="5" t="s">
        <v>41</v>
      </c>
      <c r="I8" s="5" t="s">
        <v>45</v>
      </c>
      <c r="J8" s="5" t="s">
        <v>43</v>
      </c>
      <c r="K8" s="5" t="s">
        <v>44</v>
      </c>
      <c r="L8" s="5" t="s">
        <v>41</v>
      </c>
      <c r="M8" s="5" t="s">
        <v>46</v>
      </c>
      <c r="N8" s="6" t="s">
        <v>43</v>
      </c>
    </row>
    <row r="9" spans="1:14" x14ac:dyDescent="0.25">
      <c r="B9" s="7" t="s">
        <v>48</v>
      </c>
      <c r="C9" s="9">
        <v>685880594.78583503</v>
      </c>
      <c r="D9" s="9">
        <v>632704487.77408803</v>
      </c>
      <c r="E9" s="9">
        <v>53176107.011747502</v>
      </c>
      <c r="F9" s="10">
        <v>108.4045724409</v>
      </c>
      <c r="G9" s="9">
        <v>637071833.79658699</v>
      </c>
      <c r="H9" s="9">
        <v>591634229.68218195</v>
      </c>
      <c r="I9" s="9">
        <v>45437604.114404202</v>
      </c>
      <c r="J9" s="10">
        <v>107.6800161037</v>
      </c>
      <c r="K9" s="9">
        <v>48808760.989248797</v>
      </c>
      <c r="L9" s="9">
        <v>41070258.091905497</v>
      </c>
      <c r="M9" s="9">
        <v>7738502.8973433198</v>
      </c>
      <c r="N9" s="11">
        <v>118.84210924609999</v>
      </c>
    </row>
    <row r="10" spans="1:14" ht="25.5" x14ac:dyDescent="0.25">
      <c r="B10" s="25" t="s">
        <v>124</v>
      </c>
      <c r="C10" s="9">
        <v>472292667.05756599</v>
      </c>
      <c r="D10" s="9">
        <v>434108158.56186002</v>
      </c>
      <c r="E10" s="9">
        <v>38184508.495706201</v>
      </c>
      <c r="F10" s="10">
        <v>108.7960817466</v>
      </c>
      <c r="G10" s="9">
        <v>438866064.10320199</v>
      </c>
      <c r="H10" s="9">
        <v>407730739.62526798</v>
      </c>
      <c r="I10" s="9">
        <v>31135324.477933999</v>
      </c>
      <c r="J10" s="10">
        <v>107.6362465353</v>
      </c>
      <c r="K10" s="9">
        <v>33426602.954363801</v>
      </c>
      <c r="L10" s="9">
        <v>26377418.936591499</v>
      </c>
      <c r="M10" s="9">
        <v>7049184.0177722396</v>
      </c>
      <c r="N10" s="11">
        <v>126.7243130752</v>
      </c>
    </row>
    <row r="11" spans="1:14" x14ac:dyDescent="0.25">
      <c r="B11" s="25" t="s">
        <v>125</v>
      </c>
      <c r="C11" s="9">
        <v>16902686.613539599</v>
      </c>
      <c r="D11" s="9">
        <v>16498076.793044699</v>
      </c>
      <c r="E11" s="9">
        <v>404609.82049495197</v>
      </c>
      <c r="F11" s="10">
        <v>102.45246658489999</v>
      </c>
      <c r="G11" s="9">
        <v>16085239.944648299</v>
      </c>
      <c r="H11" s="9">
        <v>15781920.485485099</v>
      </c>
      <c r="I11" s="9">
        <v>303319.45916320197</v>
      </c>
      <c r="J11" s="10">
        <v>101.9219426396</v>
      </c>
      <c r="K11" s="9">
        <v>817446.66889137705</v>
      </c>
      <c r="L11" s="9">
        <v>716156.30755962699</v>
      </c>
      <c r="M11" s="9">
        <v>101290.36133175</v>
      </c>
      <c r="N11" s="11">
        <v>114.1436108657</v>
      </c>
    </row>
    <row r="12" spans="1:14" x14ac:dyDescent="0.25">
      <c r="B12" s="25" t="s">
        <v>126</v>
      </c>
      <c r="C12" s="9">
        <v>15816752.2843011</v>
      </c>
      <c r="D12" s="9">
        <v>13986788.854356701</v>
      </c>
      <c r="E12" s="9">
        <v>1829963.4299443699</v>
      </c>
      <c r="F12" s="10">
        <v>113.0835136571</v>
      </c>
      <c r="G12" s="9">
        <v>13033183.564809101</v>
      </c>
      <c r="H12" s="9">
        <v>11068789.713159099</v>
      </c>
      <c r="I12" s="9">
        <v>1964393.8516500399</v>
      </c>
      <c r="J12" s="10">
        <v>117.747142213</v>
      </c>
      <c r="K12" s="9">
        <v>2783568.71949194</v>
      </c>
      <c r="L12" s="9">
        <v>2917999.1411976102</v>
      </c>
      <c r="M12" s="9">
        <v>-134430.42170567199</v>
      </c>
      <c r="N12" s="11">
        <v>95.393061642600003</v>
      </c>
    </row>
    <row r="13" spans="1:14" x14ac:dyDescent="0.25">
      <c r="B13" s="25" t="s">
        <v>127</v>
      </c>
      <c r="C13" s="9">
        <v>169063200.20565999</v>
      </c>
      <c r="D13" s="9">
        <v>156838867.94626901</v>
      </c>
      <c r="E13" s="9">
        <v>12224332.259390701</v>
      </c>
      <c r="F13" s="10">
        <v>107.79419822360001</v>
      </c>
      <c r="G13" s="9">
        <v>158652532.03697401</v>
      </c>
      <c r="H13" s="9">
        <v>147435321.637079</v>
      </c>
      <c r="I13" s="9">
        <v>11217210.399894901</v>
      </c>
      <c r="J13" s="10">
        <v>107.60822459320001</v>
      </c>
      <c r="K13" s="9">
        <v>10410668.1686865</v>
      </c>
      <c r="L13" s="9">
        <v>9403546.30919067</v>
      </c>
      <c r="M13" s="9">
        <v>1007121.85949579</v>
      </c>
      <c r="N13" s="11">
        <v>110.710021798</v>
      </c>
    </row>
    <row r="14" spans="1:14" x14ac:dyDescent="0.25">
      <c r="B14" s="23" t="s">
        <v>128</v>
      </c>
      <c r="C14" s="9">
        <v>73598313.836821496</v>
      </c>
      <c r="D14" s="9">
        <v>67982021.304109395</v>
      </c>
      <c r="E14" s="9">
        <v>5616292.5327121196</v>
      </c>
      <c r="F14" s="10">
        <v>108.2614379875</v>
      </c>
      <c r="G14" s="9">
        <v>68767997.907126904</v>
      </c>
      <c r="H14" s="9">
        <v>63609380.145725198</v>
      </c>
      <c r="I14" s="9">
        <v>5158617.7614016403</v>
      </c>
      <c r="J14" s="10">
        <v>108.1098381238</v>
      </c>
      <c r="K14" s="9">
        <v>4830315.9296946302</v>
      </c>
      <c r="L14" s="9">
        <v>4372641.1583841499</v>
      </c>
      <c r="M14" s="9">
        <v>457674.77131048101</v>
      </c>
      <c r="N14" s="11">
        <v>110.46678093929999</v>
      </c>
    </row>
    <row r="15" spans="1:14" x14ac:dyDescent="0.25">
      <c r="B15" s="23" t="s">
        <v>129</v>
      </c>
      <c r="C15" s="9">
        <v>93676191.228092894</v>
      </c>
      <c r="D15" s="9">
        <v>87213367.918537095</v>
      </c>
      <c r="E15" s="9">
        <v>6462823.3095558304</v>
      </c>
      <c r="F15" s="10">
        <v>107.4103585996</v>
      </c>
      <c r="G15" s="9">
        <v>88162784.272664294</v>
      </c>
      <c r="H15" s="9">
        <v>82258724.724330097</v>
      </c>
      <c r="I15" s="9">
        <v>5904059.54833428</v>
      </c>
      <c r="J15" s="10">
        <v>107.1774265503</v>
      </c>
      <c r="K15" s="9">
        <v>5513406.9554286003</v>
      </c>
      <c r="L15" s="9">
        <v>4954643.1942070602</v>
      </c>
      <c r="M15" s="9">
        <v>558763.76122154004</v>
      </c>
      <c r="N15" s="11">
        <v>111.2775782094</v>
      </c>
    </row>
    <row r="16" spans="1:14" x14ac:dyDescent="0.25">
      <c r="B16" s="23" t="s">
        <v>130</v>
      </c>
      <c r="C16" s="9">
        <v>1788695.14074564</v>
      </c>
      <c r="D16" s="9">
        <v>1643478.7236228699</v>
      </c>
      <c r="E16" s="9">
        <v>145216.41712277499</v>
      </c>
      <c r="F16" s="10">
        <v>108.8359170725</v>
      </c>
      <c r="G16" s="9">
        <v>1721749.8571824101</v>
      </c>
      <c r="H16" s="9">
        <v>1567216.7670233999</v>
      </c>
      <c r="I16" s="9">
        <v>154533.09015900499</v>
      </c>
      <c r="J16" s="10">
        <v>109.8603520209</v>
      </c>
      <c r="K16" s="9">
        <v>66945.2835632348</v>
      </c>
      <c r="L16" s="9">
        <v>76261.956599464596</v>
      </c>
      <c r="M16" s="9">
        <v>-9316.6730362298003</v>
      </c>
      <c r="N16" s="11">
        <v>87.783328081700006</v>
      </c>
    </row>
    <row r="17" spans="1:14" ht="25.5" x14ac:dyDescent="0.25">
      <c r="B17" s="26" t="s">
        <v>131</v>
      </c>
      <c r="C17" s="16">
        <v>11805288.6247687</v>
      </c>
      <c r="D17" s="16">
        <v>11272595.6185575</v>
      </c>
      <c r="E17" s="16">
        <v>532693.00621124206</v>
      </c>
      <c r="F17" s="17">
        <v>104.7255576642</v>
      </c>
      <c r="G17" s="16">
        <v>10434814.146953501</v>
      </c>
      <c r="H17" s="16">
        <v>9617458.2211914491</v>
      </c>
      <c r="I17" s="16">
        <v>817355.92576202902</v>
      </c>
      <c r="J17" s="17">
        <v>108.4986688475</v>
      </c>
      <c r="K17" s="16">
        <v>1370474.4778152499</v>
      </c>
      <c r="L17" s="16">
        <v>1655137.3973660399</v>
      </c>
      <c r="M17" s="16">
        <v>-284662.91955078702</v>
      </c>
      <c r="N17" s="18">
        <v>82.801251424599997</v>
      </c>
    </row>
    <row r="18" spans="1:14" x14ac:dyDescent="0.25">
      <c r="B18" t="s">
        <v>89</v>
      </c>
    </row>
    <row r="19" spans="1:14" x14ac:dyDescent="0.25">
      <c r="B19" t="s">
        <v>90</v>
      </c>
    </row>
    <row r="20" spans="1:14" x14ac:dyDescent="0.25">
      <c r="B20" t="s">
        <v>132</v>
      </c>
    </row>
    <row r="21" spans="1:14" x14ac:dyDescent="0.25">
      <c r="B21" t="s">
        <v>133</v>
      </c>
    </row>
    <row r="24" spans="1:14" x14ac:dyDescent="0.25">
      <c r="A24" t="s">
        <v>92</v>
      </c>
      <c r="B24" s="19" t="s">
        <v>93</v>
      </c>
      <c r="G24" s="19" t="s">
        <v>94</v>
      </c>
      <c r="M24" t="s">
        <v>95</v>
      </c>
    </row>
  </sheetData>
  <mergeCells count="4">
    <mergeCell ref="B7:B8"/>
    <mergeCell ref="C7:F7"/>
    <mergeCell ref="G7:J7"/>
    <mergeCell ref="K7:N7"/>
  </mergeCells>
  <hyperlinks>
    <hyperlink ref="A2" location="'CONTENT'!A1" display="⬅ Back to content" xr:uid="{00000000-0004-0000-0400-000000000000}"/>
  </hyperlink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5"/>
  <sheetViews>
    <sheetView workbookViewId="0"/>
  </sheetViews>
  <sheetFormatPr defaultColWidth="8.85546875" defaultRowHeight="15" x14ac:dyDescent="0.25"/>
  <cols>
    <col min="2" max="2" width="10.85546875" customWidth="1"/>
    <col min="3" max="3" width="15.28515625" customWidth="1"/>
    <col min="4" max="15" width="15" customWidth="1"/>
  </cols>
  <sheetData>
    <row r="1" spans="1:15" x14ac:dyDescent="0.25">
      <c r="A1" t="s">
        <v>29</v>
      </c>
    </row>
    <row r="2" spans="1:15" ht="15.75" x14ac:dyDescent="0.25">
      <c r="A2" s="1" t="s">
        <v>30</v>
      </c>
    </row>
    <row r="3" spans="1:15" x14ac:dyDescent="0.25">
      <c r="B3" s="3" t="s">
        <v>4</v>
      </c>
    </row>
    <row r="4" spans="1:15" x14ac:dyDescent="0.25">
      <c r="B4" t="s">
        <v>31</v>
      </c>
      <c r="N4" s="4" t="s">
        <v>32</v>
      </c>
      <c r="O4" t="s">
        <v>5</v>
      </c>
    </row>
    <row r="5" spans="1:15" x14ac:dyDescent="0.25">
      <c r="B5" t="s">
        <v>33</v>
      </c>
      <c r="N5" s="4" t="s">
        <v>34</v>
      </c>
      <c r="O5" t="s">
        <v>134</v>
      </c>
    </row>
    <row r="7" spans="1:15" x14ac:dyDescent="0.25">
      <c r="B7" s="33" t="s">
        <v>36</v>
      </c>
      <c r="C7" s="34"/>
      <c r="D7" s="31" t="s">
        <v>37</v>
      </c>
      <c r="E7" s="29"/>
      <c r="F7" s="29"/>
      <c r="G7" s="32"/>
      <c r="H7" s="31" t="s">
        <v>38</v>
      </c>
      <c r="I7" s="29"/>
      <c r="J7" s="29"/>
      <c r="K7" s="32"/>
      <c r="L7" s="28" t="s">
        <v>39</v>
      </c>
      <c r="M7" s="29"/>
      <c r="N7" s="29"/>
      <c r="O7" s="30"/>
    </row>
    <row r="8" spans="1:15" ht="51" x14ac:dyDescent="0.25">
      <c r="B8" s="35"/>
      <c r="C8" s="36"/>
      <c r="D8" s="5" t="s">
        <v>44</v>
      </c>
      <c r="E8" s="5" t="s">
        <v>41</v>
      </c>
      <c r="F8" s="5" t="s">
        <v>42</v>
      </c>
      <c r="G8" s="5" t="s">
        <v>43</v>
      </c>
      <c r="H8" s="5" t="s">
        <v>44</v>
      </c>
      <c r="I8" s="5" t="s">
        <v>41</v>
      </c>
      <c r="J8" s="5" t="s">
        <v>45</v>
      </c>
      <c r="K8" s="5" t="s">
        <v>43</v>
      </c>
      <c r="L8" s="5" t="s">
        <v>44</v>
      </c>
      <c r="M8" s="5" t="s">
        <v>41</v>
      </c>
      <c r="N8" s="5" t="s">
        <v>46</v>
      </c>
      <c r="O8" s="6" t="s">
        <v>43</v>
      </c>
    </row>
    <row r="9" spans="1:15" x14ac:dyDescent="0.25">
      <c r="B9" s="7" t="s">
        <v>47</v>
      </c>
      <c r="C9" s="8" t="s">
        <v>48</v>
      </c>
      <c r="D9" s="9">
        <v>2561653246.1354399</v>
      </c>
      <c r="E9" s="9">
        <v>2374910921.5795398</v>
      </c>
      <c r="F9" s="9">
        <v>186742324.555895</v>
      </c>
      <c r="G9" s="10">
        <v>107.86312963819999</v>
      </c>
      <c r="H9" s="9">
        <v>2383133135.5376701</v>
      </c>
      <c r="I9" s="9">
        <v>2217468379.1865602</v>
      </c>
      <c r="J9" s="9">
        <v>165664756.35110801</v>
      </c>
      <c r="K9" s="10">
        <v>107.47089599589999</v>
      </c>
      <c r="L9" s="9">
        <v>178520110.597765</v>
      </c>
      <c r="M9" s="9">
        <v>157442542.39297801</v>
      </c>
      <c r="N9" s="9">
        <v>21077568.2047868</v>
      </c>
      <c r="O9" s="11">
        <v>113.3874668717</v>
      </c>
    </row>
    <row r="10" spans="1:15" ht="38.25" x14ac:dyDescent="0.25">
      <c r="B10" s="12" t="s">
        <v>49</v>
      </c>
      <c r="C10" s="13" t="s">
        <v>50</v>
      </c>
      <c r="D10" s="9">
        <v>44227968.826911703</v>
      </c>
      <c r="E10" s="9">
        <v>41706156.969793104</v>
      </c>
      <c r="F10" s="9">
        <v>2521811.8571186401</v>
      </c>
      <c r="G10" s="10">
        <v>106.0466176707</v>
      </c>
      <c r="H10" s="9">
        <v>41025170.307838097</v>
      </c>
      <c r="I10" s="9">
        <v>38378414.599898599</v>
      </c>
      <c r="J10" s="9">
        <v>2646755.7079394902</v>
      </c>
      <c r="K10" s="10">
        <v>106.8964696315</v>
      </c>
      <c r="L10" s="9">
        <v>3202798.51907362</v>
      </c>
      <c r="M10" s="9">
        <v>3327742.3698944701</v>
      </c>
      <c r="N10" s="9">
        <v>-124943.850820853</v>
      </c>
      <c r="O10" s="11">
        <v>96.245386904</v>
      </c>
    </row>
    <row r="11" spans="1:15" x14ac:dyDescent="0.25">
      <c r="B11" s="12" t="s">
        <v>51</v>
      </c>
      <c r="C11" s="13" t="s">
        <v>52</v>
      </c>
      <c r="D11" s="9">
        <v>695079170.61077595</v>
      </c>
      <c r="E11" s="9">
        <v>660658902.97574198</v>
      </c>
      <c r="F11" s="9">
        <v>34420267.635034598</v>
      </c>
      <c r="G11" s="10">
        <v>105.20999073500001</v>
      </c>
      <c r="H11" s="9">
        <v>668968121.34837902</v>
      </c>
      <c r="I11" s="9">
        <v>638036132.93474495</v>
      </c>
      <c r="J11" s="9">
        <v>30931988.4136336</v>
      </c>
      <c r="K11" s="10">
        <v>104.8479994811</v>
      </c>
      <c r="L11" s="9">
        <v>26111049.2623972</v>
      </c>
      <c r="M11" s="9">
        <v>22622770.040996201</v>
      </c>
      <c r="N11" s="9">
        <v>3488279.2214010102</v>
      </c>
      <c r="O11" s="11">
        <v>115.41932846900001</v>
      </c>
    </row>
    <row r="12" spans="1:15" ht="25.5" x14ac:dyDescent="0.25">
      <c r="B12" s="12" t="s">
        <v>53</v>
      </c>
      <c r="C12" s="13" t="s">
        <v>54</v>
      </c>
      <c r="D12" s="9">
        <v>10424443.7397181</v>
      </c>
      <c r="E12" s="9">
        <v>11134929.8009771</v>
      </c>
      <c r="F12" s="9">
        <v>-710486.061258976</v>
      </c>
      <c r="G12" s="10">
        <v>93.619303633200005</v>
      </c>
      <c r="H12" s="9">
        <v>9789441.1323878709</v>
      </c>
      <c r="I12" s="9">
        <v>10427702.5635914</v>
      </c>
      <c r="J12" s="9">
        <v>-638261.43120355904</v>
      </c>
      <c r="K12" s="10">
        <v>93.879174944699997</v>
      </c>
      <c r="L12" s="9">
        <v>635002.60733022704</v>
      </c>
      <c r="M12" s="9">
        <v>707227.23738564504</v>
      </c>
      <c r="N12" s="9">
        <v>-72224.630055417903</v>
      </c>
      <c r="O12" s="11">
        <v>89.787634548400007</v>
      </c>
    </row>
    <row r="13" spans="1:15" x14ac:dyDescent="0.25">
      <c r="B13" s="12" t="s">
        <v>55</v>
      </c>
      <c r="C13" s="13" t="s">
        <v>56</v>
      </c>
      <c r="D13" s="9">
        <v>619772525.77401304</v>
      </c>
      <c r="E13" s="9">
        <v>589331439.53226197</v>
      </c>
      <c r="F13" s="9">
        <v>30441086.241751298</v>
      </c>
      <c r="G13" s="10">
        <v>105.1653592868</v>
      </c>
      <c r="H13" s="9">
        <v>598024845.29010296</v>
      </c>
      <c r="I13" s="9">
        <v>570781611.86332798</v>
      </c>
      <c r="J13" s="9">
        <v>27243233.4267749</v>
      </c>
      <c r="K13" s="10">
        <v>104.7729697069</v>
      </c>
      <c r="L13" s="9">
        <v>21747680.483910099</v>
      </c>
      <c r="M13" s="9">
        <v>18549827.668933801</v>
      </c>
      <c r="N13" s="9">
        <v>3197852.8149763099</v>
      </c>
      <c r="O13" s="11">
        <v>117.23925888719999</v>
      </c>
    </row>
    <row r="14" spans="1:15" ht="51" x14ac:dyDescent="0.25">
      <c r="B14" s="12" t="s">
        <v>57</v>
      </c>
      <c r="C14" s="13" t="s">
        <v>58</v>
      </c>
      <c r="D14" s="9">
        <v>34748369.949309401</v>
      </c>
      <c r="E14" s="9">
        <v>32170232.016606301</v>
      </c>
      <c r="F14" s="9">
        <v>2578137.93270319</v>
      </c>
      <c r="G14" s="10">
        <v>108.01404830209999</v>
      </c>
      <c r="H14" s="9">
        <v>32534523.324373499</v>
      </c>
      <c r="I14" s="9">
        <v>30171103.553814199</v>
      </c>
      <c r="J14" s="9">
        <v>2363419.7705593598</v>
      </c>
      <c r="K14" s="10">
        <v>107.8333885479</v>
      </c>
      <c r="L14" s="9">
        <v>2213846.6249359301</v>
      </c>
      <c r="M14" s="9">
        <v>1999128.4627920999</v>
      </c>
      <c r="N14" s="9">
        <v>214718.16214382401</v>
      </c>
      <c r="O14" s="11">
        <v>110.7405885185</v>
      </c>
    </row>
    <row r="15" spans="1:15" ht="63.75" x14ac:dyDescent="0.25">
      <c r="B15" s="12" t="s">
        <v>59</v>
      </c>
      <c r="C15" s="13" t="s">
        <v>60</v>
      </c>
      <c r="D15" s="9">
        <v>30133831.147735499</v>
      </c>
      <c r="E15" s="9">
        <v>28022301.625896301</v>
      </c>
      <c r="F15" s="9">
        <v>2111529.5218391502</v>
      </c>
      <c r="G15" s="10">
        <v>107.53517519730001</v>
      </c>
      <c r="H15" s="9">
        <v>28619311.6015145</v>
      </c>
      <c r="I15" s="9">
        <v>26655714.954011701</v>
      </c>
      <c r="J15" s="9">
        <v>1963596.6475028601</v>
      </c>
      <c r="K15" s="10">
        <v>107.3665127756</v>
      </c>
      <c r="L15" s="9">
        <v>1514519.5462209301</v>
      </c>
      <c r="M15" s="9">
        <v>1366586.6718846399</v>
      </c>
      <c r="N15" s="9">
        <v>147932.87433628901</v>
      </c>
      <c r="O15" s="11">
        <v>110.8249902754</v>
      </c>
    </row>
    <row r="16" spans="1:15" x14ac:dyDescent="0.25">
      <c r="B16" s="12" t="s">
        <v>61</v>
      </c>
      <c r="C16" s="13" t="s">
        <v>62</v>
      </c>
      <c r="D16" s="9">
        <v>118663913.639245</v>
      </c>
      <c r="E16" s="9">
        <v>107549721.449825</v>
      </c>
      <c r="F16" s="9">
        <v>11114192.1894198</v>
      </c>
      <c r="G16" s="10">
        <v>110.33400369580001</v>
      </c>
      <c r="H16" s="9">
        <v>111692413.800791</v>
      </c>
      <c r="I16" s="9">
        <v>100497022.552577</v>
      </c>
      <c r="J16" s="9">
        <v>11195391.2482145</v>
      </c>
      <c r="K16" s="10">
        <v>111.1400228224</v>
      </c>
      <c r="L16" s="9">
        <v>6971499.8384531196</v>
      </c>
      <c r="M16" s="9">
        <v>7052698.89724785</v>
      </c>
      <c r="N16" s="9">
        <v>-81199.058794728495</v>
      </c>
      <c r="O16" s="11">
        <v>98.848681051400007</v>
      </c>
    </row>
    <row r="17" spans="2:15" ht="63.75" x14ac:dyDescent="0.25">
      <c r="B17" s="12" t="s">
        <v>63</v>
      </c>
      <c r="C17" s="13" t="s">
        <v>64</v>
      </c>
      <c r="D17" s="9">
        <v>295265395.515504</v>
      </c>
      <c r="E17" s="9">
        <v>273696042.05557197</v>
      </c>
      <c r="F17" s="9">
        <v>21569353.459932599</v>
      </c>
      <c r="G17" s="10">
        <v>107.8807692278</v>
      </c>
      <c r="H17" s="9">
        <v>273419328.87975502</v>
      </c>
      <c r="I17" s="9">
        <v>255385420.40237701</v>
      </c>
      <c r="J17" s="9">
        <v>18033908.477378599</v>
      </c>
      <c r="K17" s="10">
        <v>107.06144792800001</v>
      </c>
      <c r="L17" s="9">
        <v>21846066.635749102</v>
      </c>
      <c r="M17" s="9">
        <v>18310621.653195102</v>
      </c>
      <c r="N17" s="9">
        <v>3535444.9825539999</v>
      </c>
      <c r="O17" s="11">
        <v>119.308164679</v>
      </c>
    </row>
    <row r="18" spans="2:15" ht="25.5" x14ac:dyDescent="0.25">
      <c r="B18" s="12" t="s">
        <v>65</v>
      </c>
      <c r="C18" s="13" t="s">
        <v>66</v>
      </c>
      <c r="D18" s="9">
        <v>147152939.16326699</v>
      </c>
      <c r="E18" s="9">
        <v>135433203.80077499</v>
      </c>
      <c r="F18" s="9">
        <v>11719735.3624916</v>
      </c>
      <c r="G18" s="10">
        <v>108.6535170354</v>
      </c>
      <c r="H18" s="9">
        <v>138222266.854433</v>
      </c>
      <c r="I18" s="9">
        <v>128075360.959971</v>
      </c>
      <c r="J18" s="9">
        <v>10146905.8944619</v>
      </c>
      <c r="K18" s="10">
        <v>107.9226057365</v>
      </c>
      <c r="L18" s="9">
        <v>8930672.3088335395</v>
      </c>
      <c r="M18" s="9">
        <v>7357842.8408038197</v>
      </c>
      <c r="N18" s="9">
        <v>1572829.46802972</v>
      </c>
      <c r="O18" s="11">
        <v>121.3762308065</v>
      </c>
    </row>
    <row r="19" spans="2:15" ht="38.25" x14ac:dyDescent="0.25">
      <c r="B19" s="12" t="s">
        <v>67</v>
      </c>
      <c r="C19" s="13" t="s">
        <v>68</v>
      </c>
      <c r="D19" s="9">
        <v>50348884.350287803</v>
      </c>
      <c r="E19" s="9">
        <v>44598431.976999603</v>
      </c>
      <c r="F19" s="9">
        <v>5750452.37328819</v>
      </c>
      <c r="G19" s="10">
        <v>112.8938442864</v>
      </c>
      <c r="H19" s="9">
        <v>42159036.604812101</v>
      </c>
      <c r="I19" s="9">
        <v>38399381.689266101</v>
      </c>
      <c r="J19" s="9">
        <v>3759654.9155459902</v>
      </c>
      <c r="K19" s="10">
        <v>109.79092566120001</v>
      </c>
      <c r="L19" s="9">
        <v>8189847.7454757104</v>
      </c>
      <c r="M19" s="9">
        <v>6199050.2877334999</v>
      </c>
      <c r="N19" s="9">
        <v>1990797.4577422</v>
      </c>
      <c r="O19" s="11">
        <v>132.1145557035</v>
      </c>
    </row>
    <row r="20" spans="2:15" ht="25.5" x14ac:dyDescent="0.25">
      <c r="B20" s="12" t="s">
        <v>69</v>
      </c>
      <c r="C20" s="13" t="s">
        <v>70</v>
      </c>
      <c r="D20" s="9">
        <v>154549012.26567999</v>
      </c>
      <c r="E20" s="9">
        <v>143355779.00126499</v>
      </c>
      <c r="F20" s="9">
        <v>11193233.2644153</v>
      </c>
      <c r="G20" s="10">
        <v>107.8080097938</v>
      </c>
      <c r="H20" s="9">
        <v>147789162.973113</v>
      </c>
      <c r="I20" s="9">
        <v>136808425.73439899</v>
      </c>
      <c r="J20" s="9">
        <v>10980737.238713801</v>
      </c>
      <c r="K20" s="10">
        <v>108.02636035010001</v>
      </c>
      <c r="L20" s="9">
        <v>6759849.2925671702</v>
      </c>
      <c r="M20" s="9">
        <v>6547353.2668656101</v>
      </c>
      <c r="N20" s="9">
        <v>212496.025701559</v>
      </c>
      <c r="O20" s="11">
        <v>103.2455255894</v>
      </c>
    </row>
    <row r="21" spans="2:15" ht="38.25" x14ac:dyDescent="0.25">
      <c r="B21" s="12" t="s">
        <v>71</v>
      </c>
      <c r="C21" s="13" t="s">
        <v>72</v>
      </c>
      <c r="D21" s="9">
        <v>71350468.729592904</v>
      </c>
      <c r="E21" s="9">
        <v>68244056.379181206</v>
      </c>
      <c r="F21" s="9">
        <v>3106412.3504117299</v>
      </c>
      <c r="G21" s="10">
        <v>104.5519163356</v>
      </c>
      <c r="H21" s="9">
        <v>68088854.311214805</v>
      </c>
      <c r="I21" s="9">
        <v>64828428.040365003</v>
      </c>
      <c r="J21" s="9">
        <v>3260426.2708497602</v>
      </c>
      <c r="K21" s="10">
        <v>105.0293156404</v>
      </c>
      <c r="L21" s="9">
        <v>3261614.4183781198</v>
      </c>
      <c r="M21" s="9">
        <v>3415628.3388161501</v>
      </c>
      <c r="N21" s="9">
        <v>-154013.92043803699</v>
      </c>
      <c r="O21" s="11">
        <v>95.490905181700001</v>
      </c>
    </row>
    <row r="22" spans="2:15" ht="25.5" x14ac:dyDescent="0.25">
      <c r="B22" s="12" t="s">
        <v>73</v>
      </c>
      <c r="C22" s="13" t="s">
        <v>74</v>
      </c>
      <c r="D22" s="9">
        <v>33017127.804345299</v>
      </c>
      <c r="E22" s="9">
        <v>28106298.976587102</v>
      </c>
      <c r="F22" s="9">
        <v>4910828.8277581902</v>
      </c>
      <c r="G22" s="10">
        <v>117.4723425231</v>
      </c>
      <c r="H22" s="9">
        <v>26148524.1630801</v>
      </c>
      <c r="I22" s="9">
        <v>21954510.2252107</v>
      </c>
      <c r="J22" s="9">
        <v>4194013.9378693299</v>
      </c>
      <c r="K22" s="10">
        <v>119.1031997291</v>
      </c>
      <c r="L22" s="9">
        <v>6868603.6412652098</v>
      </c>
      <c r="M22" s="9">
        <v>6151788.7513763402</v>
      </c>
      <c r="N22" s="9">
        <v>716814.88988886797</v>
      </c>
      <c r="O22" s="11">
        <v>111.65213759540001</v>
      </c>
    </row>
    <row r="23" spans="2:15" ht="51" x14ac:dyDescent="0.25">
      <c r="B23" s="12" t="s">
        <v>75</v>
      </c>
      <c r="C23" s="13" t="s">
        <v>76</v>
      </c>
      <c r="D23" s="9">
        <v>147797167.75264001</v>
      </c>
      <c r="E23" s="9">
        <v>130823432.816304</v>
      </c>
      <c r="F23" s="9">
        <v>16973734.936335701</v>
      </c>
      <c r="G23" s="10">
        <v>112.9745371842</v>
      </c>
      <c r="H23" s="9">
        <v>132292862.60959899</v>
      </c>
      <c r="I23" s="9">
        <v>117570639.193736</v>
      </c>
      <c r="J23" s="9">
        <v>14722223.4158624</v>
      </c>
      <c r="K23" s="10">
        <v>112.5220237951</v>
      </c>
      <c r="L23" s="9">
        <v>15504305.143041199</v>
      </c>
      <c r="M23" s="9">
        <v>13252793.6225679</v>
      </c>
      <c r="N23" s="9">
        <v>2251511.52047328</v>
      </c>
      <c r="O23" s="11">
        <v>116.9889578348</v>
      </c>
    </row>
    <row r="24" spans="2:15" ht="38.25" x14ac:dyDescent="0.25">
      <c r="B24" s="12" t="s">
        <v>77</v>
      </c>
      <c r="C24" s="13" t="s">
        <v>78</v>
      </c>
      <c r="D24" s="9">
        <v>92627377.323073</v>
      </c>
      <c r="E24" s="9">
        <v>85138913.265314594</v>
      </c>
      <c r="F24" s="9">
        <v>7488464.0577584198</v>
      </c>
      <c r="G24" s="10">
        <v>108.7955833244</v>
      </c>
      <c r="H24" s="9">
        <v>78055060.216848001</v>
      </c>
      <c r="I24" s="9">
        <v>72295432.662498996</v>
      </c>
      <c r="J24" s="9">
        <v>5759627.5543490304</v>
      </c>
      <c r="K24" s="10">
        <v>107.96679311849999</v>
      </c>
      <c r="L24" s="9">
        <v>14572317.106225001</v>
      </c>
      <c r="M24" s="9">
        <v>12843480.6028156</v>
      </c>
      <c r="N24" s="9">
        <v>1728836.5034093901</v>
      </c>
      <c r="O24" s="11">
        <v>113.46080986050001</v>
      </c>
    </row>
    <row r="25" spans="2:15" ht="63.75" x14ac:dyDescent="0.25">
      <c r="B25" s="12" t="s">
        <v>79</v>
      </c>
      <c r="C25" s="13" t="s">
        <v>80</v>
      </c>
      <c r="D25" s="9">
        <v>201878964.84078199</v>
      </c>
      <c r="E25" s="9">
        <v>188538608.87380499</v>
      </c>
      <c r="F25" s="9">
        <v>13340355.966977101</v>
      </c>
      <c r="G25" s="10">
        <v>107.0756626702</v>
      </c>
      <c r="H25" s="9">
        <v>179192678.23905</v>
      </c>
      <c r="I25" s="9">
        <v>166566795.35242501</v>
      </c>
      <c r="J25" s="9">
        <v>12625882.886624901</v>
      </c>
      <c r="K25" s="10">
        <v>107.58007192239999</v>
      </c>
      <c r="L25" s="9">
        <v>22686286.601731699</v>
      </c>
      <c r="M25" s="9">
        <v>21971813.521379501</v>
      </c>
      <c r="N25" s="9">
        <v>714473.08035223396</v>
      </c>
      <c r="O25" s="11">
        <v>103.2517710914</v>
      </c>
    </row>
    <row r="26" spans="2:15" x14ac:dyDescent="0.25">
      <c r="B26" s="12" t="s">
        <v>81</v>
      </c>
      <c r="C26" s="13" t="s">
        <v>82</v>
      </c>
      <c r="D26" s="9">
        <v>206968947.511491</v>
      </c>
      <c r="E26" s="9">
        <v>189965746.76862401</v>
      </c>
      <c r="F26" s="9">
        <v>17003200.742867298</v>
      </c>
      <c r="G26" s="10">
        <v>108.95066665020001</v>
      </c>
      <c r="H26" s="9">
        <v>199002336.809883</v>
      </c>
      <c r="I26" s="9">
        <v>182862082.76197401</v>
      </c>
      <c r="J26" s="9">
        <v>16140254.0479088</v>
      </c>
      <c r="K26" s="10">
        <v>108.8264629846</v>
      </c>
      <c r="L26" s="9">
        <v>7966610.7016083803</v>
      </c>
      <c r="M26" s="9">
        <v>7103664.0066498397</v>
      </c>
      <c r="N26" s="9">
        <v>862946.694958537</v>
      </c>
      <c r="O26" s="11">
        <v>112.147909785</v>
      </c>
    </row>
    <row r="27" spans="2:15" ht="38.25" x14ac:dyDescent="0.25">
      <c r="B27" s="12" t="s">
        <v>83</v>
      </c>
      <c r="C27" s="13" t="s">
        <v>84</v>
      </c>
      <c r="D27" s="9">
        <v>251453032.95331201</v>
      </c>
      <c r="E27" s="9">
        <v>229019522.13916099</v>
      </c>
      <c r="F27" s="9">
        <v>22433510.814151201</v>
      </c>
      <c r="G27" s="10">
        <v>109.79545787390001</v>
      </c>
      <c r="H27" s="9">
        <v>232965661.23785901</v>
      </c>
      <c r="I27" s="9">
        <v>215946999.66585201</v>
      </c>
      <c r="J27" s="9">
        <v>17018661.5720069</v>
      </c>
      <c r="K27" s="10">
        <v>107.8809437493</v>
      </c>
      <c r="L27" s="9">
        <v>18487371.715453401</v>
      </c>
      <c r="M27" s="9">
        <v>13072522.4733091</v>
      </c>
      <c r="N27" s="9">
        <v>5414849.2421443099</v>
      </c>
      <c r="O27" s="11">
        <v>141.42160974059999</v>
      </c>
    </row>
    <row r="28" spans="2:15" ht="38.25" x14ac:dyDescent="0.25">
      <c r="B28" s="12" t="s">
        <v>85</v>
      </c>
      <c r="C28" s="13" t="s">
        <v>86</v>
      </c>
      <c r="D28" s="9">
        <v>30516418.223509699</v>
      </c>
      <c r="E28" s="9">
        <v>27685528.048670199</v>
      </c>
      <c r="F28" s="9">
        <v>2830890.1748394798</v>
      </c>
      <c r="G28" s="10">
        <v>110.2251622937</v>
      </c>
      <c r="H28" s="9">
        <v>26792376.125719398</v>
      </c>
      <c r="I28" s="9">
        <v>24114129.726486199</v>
      </c>
      <c r="J28" s="9">
        <v>2678246.3992331899</v>
      </c>
      <c r="K28" s="10">
        <v>111.10654387949999</v>
      </c>
      <c r="L28" s="9">
        <v>3724042.0977903102</v>
      </c>
      <c r="M28" s="9">
        <v>3571398.3221840202</v>
      </c>
      <c r="N28" s="9">
        <v>152643.775606293</v>
      </c>
      <c r="O28" s="11">
        <v>104.2740619174</v>
      </c>
    </row>
    <row r="29" spans="2:15" ht="25.5" x14ac:dyDescent="0.25">
      <c r="B29" s="14" t="s">
        <v>87</v>
      </c>
      <c r="C29" s="15" t="s">
        <v>88</v>
      </c>
      <c r="D29" s="16">
        <v>20756456.625019498</v>
      </c>
      <c r="E29" s="16">
        <v>20390576.081924401</v>
      </c>
      <c r="F29" s="16">
        <v>365880.54309510201</v>
      </c>
      <c r="G29" s="17">
        <v>101.79436099119999</v>
      </c>
      <c r="H29" s="16">
        <v>17319281.055296998</v>
      </c>
      <c r="I29" s="16">
        <v>15749202.684780899</v>
      </c>
      <c r="J29" s="16">
        <v>1570078.37051611</v>
      </c>
      <c r="K29" s="17">
        <v>109.96925623440001</v>
      </c>
      <c r="L29" s="16">
        <v>3437175.5697224298</v>
      </c>
      <c r="M29" s="16">
        <v>4641373.3971434301</v>
      </c>
      <c r="N29" s="16">
        <v>-1204197.82742101</v>
      </c>
      <c r="O29" s="18">
        <v>74.055140054800006</v>
      </c>
    </row>
    <row r="30" spans="2:15" x14ac:dyDescent="0.25">
      <c r="B30" t="s">
        <v>135</v>
      </c>
    </row>
    <row r="31" spans="2:15" x14ac:dyDescent="0.25">
      <c r="B31" t="s">
        <v>90</v>
      </c>
    </row>
    <row r="32" spans="2:15" x14ac:dyDescent="0.25">
      <c r="B32" t="s">
        <v>91</v>
      </c>
    </row>
    <row r="35" spans="1:14" x14ac:dyDescent="0.25">
      <c r="A35" t="s">
        <v>92</v>
      </c>
      <c r="B35" s="19" t="s">
        <v>93</v>
      </c>
      <c r="G35" s="19" t="s">
        <v>94</v>
      </c>
      <c r="N35" t="s">
        <v>95</v>
      </c>
    </row>
  </sheetData>
  <mergeCells count="4">
    <mergeCell ref="L7:O7"/>
    <mergeCell ref="D7:G7"/>
    <mergeCell ref="B7:C8"/>
    <mergeCell ref="H7:K7"/>
  </mergeCells>
  <hyperlinks>
    <hyperlink ref="A2" location="'CONTENT'!A1" display="⬅ Back to content" xr:uid="{00000000-0004-0000-0500-000000000000}"/>
  </hyperlink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9"/>
  <sheetViews>
    <sheetView workbookViewId="0"/>
  </sheetViews>
  <sheetFormatPr defaultColWidth="8.85546875" defaultRowHeight="15" x14ac:dyDescent="0.25"/>
  <cols>
    <col min="2" max="2" width="21.42578125" customWidth="1"/>
    <col min="3" max="14" width="15" customWidth="1"/>
  </cols>
  <sheetData>
    <row r="1" spans="1:14" x14ac:dyDescent="0.25">
      <c r="A1" t="s">
        <v>29</v>
      </c>
    </row>
    <row r="2" spans="1:14" ht="15.75" x14ac:dyDescent="0.25">
      <c r="A2" s="1" t="s">
        <v>30</v>
      </c>
    </row>
    <row r="3" spans="1:14" x14ac:dyDescent="0.25">
      <c r="B3" s="3" t="s">
        <v>4</v>
      </c>
    </row>
    <row r="4" spans="1:14" x14ac:dyDescent="0.25">
      <c r="B4" t="s">
        <v>31</v>
      </c>
      <c r="M4" s="4" t="s">
        <v>32</v>
      </c>
      <c r="N4" t="s">
        <v>5</v>
      </c>
    </row>
    <row r="5" spans="1:14" x14ac:dyDescent="0.25">
      <c r="B5" t="s">
        <v>96</v>
      </c>
      <c r="M5" s="4" t="s">
        <v>34</v>
      </c>
      <c r="N5" t="s">
        <v>134</v>
      </c>
    </row>
    <row r="7" spans="1:14" x14ac:dyDescent="0.25">
      <c r="B7" s="33" t="s">
        <v>36</v>
      </c>
      <c r="C7" s="31" t="s">
        <v>37</v>
      </c>
      <c r="D7" s="29"/>
      <c r="E7" s="29"/>
      <c r="F7" s="32"/>
      <c r="G7" s="31" t="s">
        <v>38</v>
      </c>
      <c r="H7" s="29"/>
      <c r="I7" s="29"/>
      <c r="J7" s="32"/>
      <c r="K7" s="28" t="s">
        <v>39</v>
      </c>
      <c r="L7" s="29"/>
      <c r="M7" s="29"/>
      <c r="N7" s="30"/>
    </row>
    <row r="8" spans="1:14" ht="51" x14ac:dyDescent="0.25">
      <c r="B8" s="37"/>
      <c r="C8" s="5" t="s">
        <v>44</v>
      </c>
      <c r="D8" s="5" t="s">
        <v>41</v>
      </c>
      <c r="E8" s="5" t="s">
        <v>42</v>
      </c>
      <c r="F8" s="5" t="s">
        <v>43</v>
      </c>
      <c r="G8" s="5" t="s">
        <v>44</v>
      </c>
      <c r="H8" s="5" t="s">
        <v>41</v>
      </c>
      <c r="I8" s="5" t="s">
        <v>45</v>
      </c>
      <c r="J8" s="5" t="s">
        <v>43</v>
      </c>
      <c r="K8" s="5" t="s">
        <v>44</v>
      </c>
      <c r="L8" s="5" t="s">
        <v>41</v>
      </c>
      <c r="M8" s="5" t="s">
        <v>46</v>
      </c>
      <c r="N8" s="6" t="s">
        <v>43</v>
      </c>
    </row>
    <row r="9" spans="1:14" x14ac:dyDescent="0.25">
      <c r="B9" s="7" t="s">
        <v>97</v>
      </c>
      <c r="C9" s="9">
        <v>2561653246.1354399</v>
      </c>
      <c r="D9" s="9">
        <v>2374910921.5795398</v>
      </c>
      <c r="E9" s="9">
        <v>186742324.555895</v>
      </c>
      <c r="F9" s="10">
        <v>107.86312963819999</v>
      </c>
      <c r="G9" s="9">
        <v>2383133135.5376701</v>
      </c>
      <c r="H9" s="9">
        <v>2217468379.1865602</v>
      </c>
      <c r="I9" s="9">
        <v>165664756.35110801</v>
      </c>
      <c r="J9" s="10">
        <v>107.47089599589999</v>
      </c>
      <c r="K9" s="9">
        <v>178520110.597765</v>
      </c>
      <c r="L9" s="9">
        <v>157442542.39297801</v>
      </c>
      <c r="M9" s="9">
        <v>21077568.2047868</v>
      </c>
      <c r="N9" s="11">
        <v>113.3874668717</v>
      </c>
    </row>
    <row r="10" spans="1:14" x14ac:dyDescent="0.25">
      <c r="B10" s="20" t="s">
        <v>98</v>
      </c>
      <c r="C10" s="21" t="s">
        <v>36</v>
      </c>
      <c r="D10" s="21" t="s">
        <v>36</v>
      </c>
      <c r="E10" s="21" t="s">
        <v>36</v>
      </c>
      <c r="F10" s="21" t="s">
        <v>36</v>
      </c>
      <c r="G10" s="21" t="s">
        <v>36</v>
      </c>
      <c r="H10" s="21" t="s">
        <v>36</v>
      </c>
      <c r="I10" s="21" t="s">
        <v>36</v>
      </c>
      <c r="J10" s="21" t="s">
        <v>36</v>
      </c>
      <c r="K10" s="21" t="s">
        <v>36</v>
      </c>
      <c r="L10" s="21" t="s">
        <v>36</v>
      </c>
      <c r="M10" s="21" t="s">
        <v>36</v>
      </c>
      <c r="N10" s="22" t="s">
        <v>36</v>
      </c>
    </row>
    <row r="11" spans="1:14" ht="25.5" x14ac:dyDescent="0.25">
      <c r="B11" s="23" t="s">
        <v>99</v>
      </c>
      <c r="C11" s="9">
        <v>677915921.33414602</v>
      </c>
      <c r="D11" s="9">
        <v>612534192.02535999</v>
      </c>
      <c r="E11" s="9">
        <v>65381729.308785401</v>
      </c>
      <c r="F11" s="10">
        <v>110.67397218959999</v>
      </c>
      <c r="G11" s="9">
        <v>624263949.43964398</v>
      </c>
      <c r="H11" s="9">
        <v>565647893.08394504</v>
      </c>
      <c r="I11" s="9">
        <v>58616056.355699196</v>
      </c>
      <c r="J11" s="10">
        <v>110.3626402701</v>
      </c>
      <c r="K11" s="9">
        <v>53651971.894501299</v>
      </c>
      <c r="L11" s="9">
        <v>46886298.941415101</v>
      </c>
      <c r="M11" s="9">
        <v>6765672.9530861797</v>
      </c>
      <c r="N11" s="11">
        <v>114.4299573774</v>
      </c>
    </row>
    <row r="12" spans="1:14" ht="25.5" x14ac:dyDescent="0.25">
      <c r="B12" s="23" t="s">
        <v>100</v>
      </c>
      <c r="C12" s="9">
        <v>270570982.05168498</v>
      </c>
      <c r="D12" s="9">
        <v>252050853.22381699</v>
      </c>
      <c r="E12" s="9">
        <v>18520128.827867702</v>
      </c>
      <c r="F12" s="10">
        <v>107.3477747014</v>
      </c>
      <c r="G12" s="9">
        <v>253435631.227424</v>
      </c>
      <c r="H12" s="9">
        <v>237041110.502159</v>
      </c>
      <c r="I12" s="9">
        <v>16394520.725265</v>
      </c>
      <c r="J12" s="10">
        <v>106.91631957449999</v>
      </c>
      <c r="K12" s="9">
        <v>17135350.824261099</v>
      </c>
      <c r="L12" s="9">
        <v>15009742.721658399</v>
      </c>
      <c r="M12" s="9">
        <v>2125608.10260267</v>
      </c>
      <c r="N12" s="11">
        <v>114.1615225658</v>
      </c>
    </row>
    <row r="13" spans="1:14" ht="25.5" x14ac:dyDescent="0.25">
      <c r="B13" s="23" t="s">
        <v>101</v>
      </c>
      <c r="C13" s="9">
        <v>126041257.491725</v>
      </c>
      <c r="D13" s="9">
        <v>118353280.701279</v>
      </c>
      <c r="E13" s="9">
        <v>7687976.7904455904</v>
      </c>
      <c r="F13" s="10">
        <v>106.4957868045</v>
      </c>
      <c r="G13" s="9">
        <v>117582305.61394</v>
      </c>
      <c r="H13" s="9">
        <v>110829060.81833</v>
      </c>
      <c r="I13" s="9">
        <v>6753244.7956099901</v>
      </c>
      <c r="J13" s="10">
        <v>106.0933880931</v>
      </c>
      <c r="K13" s="9">
        <v>8458951.8777854498</v>
      </c>
      <c r="L13" s="9">
        <v>7524219.8829498403</v>
      </c>
      <c r="M13" s="9">
        <v>934731.99483560398</v>
      </c>
      <c r="N13" s="11">
        <v>112.42297552940001</v>
      </c>
    </row>
    <row r="14" spans="1:14" x14ac:dyDescent="0.25">
      <c r="B14" s="23" t="s">
        <v>102</v>
      </c>
      <c r="C14" s="9">
        <v>131345229.97314601</v>
      </c>
      <c r="D14" s="9">
        <v>122617469.662017</v>
      </c>
      <c r="E14" s="9">
        <v>8727760.3111284003</v>
      </c>
      <c r="F14" s="10">
        <v>107.1178767065</v>
      </c>
      <c r="G14" s="9">
        <v>123402476.61769401</v>
      </c>
      <c r="H14" s="9">
        <v>115616791.767075</v>
      </c>
      <c r="I14" s="9">
        <v>7785684.8506194996</v>
      </c>
      <c r="J14" s="10">
        <v>106.73404332680001</v>
      </c>
      <c r="K14" s="9">
        <v>7942753.3554516202</v>
      </c>
      <c r="L14" s="9">
        <v>7000677.8949427102</v>
      </c>
      <c r="M14" s="9">
        <v>942075.46050890605</v>
      </c>
      <c r="N14" s="11">
        <v>113.4569176678</v>
      </c>
    </row>
    <row r="15" spans="1:14" x14ac:dyDescent="0.25">
      <c r="B15" s="23" t="s">
        <v>103</v>
      </c>
      <c r="C15" s="9">
        <v>46748522.776750401</v>
      </c>
      <c r="D15" s="9">
        <v>44158904.823919497</v>
      </c>
      <c r="E15" s="9">
        <v>2589617.9528309498</v>
      </c>
      <c r="F15" s="10">
        <v>105.86431652500001</v>
      </c>
      <c r="G15" s="9">
        <v>43051012.481123403</v>
      </c>
      <c r="H15" s="9">
        <v>40892681.591279402</v>
      </c>
      <c r="I15" s="9">
        <v>2158330.8898439799</v>
      </c>
      <c r="J15" s="10">
        <v>105.2780370615</v>
      </c>
      <c r="K15" s="9">
        <v>3697510.2956270399</v>
      </c>
      <c r="L15" s="9">
        <v>3266223.2326400699</v>
      </c>
      <c r="M15" s="9">
        <v>431287.06298697199</v>
      </c>
      <c r="N15" s="11">
        <v>113.20445763399999</v>
      </c>
    </row>
    <row r="16" spans="1:14" ht="25.5" x14ac:dyDescent="0.25">
      <c r="B16" s="23" t="s">
        <v>104</v>
      </c>
      <c r="C16" s="9">
        <v>139777480.112802</v>
      </c>
      <c r="D16" s="9">
        <v>132273209.42847601</v>
      </c>
      <c r="E16" s="9">
        <v>7504270.6843258804</v>
      </c>
      <c r="F16" s="10">
        <v>105.67331110870001</v>
      </c>
      <c r="G16" s="9">
        <v>130841730.61733399</v>
      </c>
      <c r="H16" s="9">
        <v>124041850.496483</v>
      </c>
      <c r="I16" s="9">
        <v>6799880.1208504597</v>
      </c>
      <c r="J16" s="10">
        <v>105.4819241197</v>
      </c>
      <c r="K16" s="9">
        <v>8935749.4954677802</v>
      </c>
      <c r="L16" s="9">
        <v>8231358.9319923604</v>
      </c>
      <c r="M16" s="9">
        <v>704390.56347541697</v>
      </c>
      <c r="N16" s="11">
        <v>108.5574030885</v>
      </c>
    </row>
    <row r="17" spans="2:14" x14ac:dyDescent="0.25">
      <c r="B17" s="23" t="s">
        <v>105</v>
      </c>
      <c r="C17" s="9">
        <v>81786605.850693807</v>
      </c>
      <c r="D17" s="9">
        <v>77318199.357251704</v>
      </c>
      <c r="E17" s="9">
        <v>4468406.4934420995</v>
      </c>
      <c r="F17" s="10">
        <v>105.779242831</v>
      </c>
      <c r="G17" s="9">
        <v>76073020.022617206</v>
      </c>
      <c r="H17" s="9">
        <v>72456349.068160996</v>
      </c>
      <c r="I17" s="9">
        <v>3616670.9544561901</v>
      </c>
      <c r="J17" s="10">
        <v>104.99151696289999</v>
      </c>
      <c r="K17" s="9">
        <v>5713585.8280765899</v>
      </c>
      <c r="L17" s="9">
        <v>4861850.28909068</v>
      </c>
      <c r="M17" s="9">
        <v>851735.53898590698</v>
      </c>
      <c r="N17" s="11">
        <v>117.5187529097</v>
      </c>
    </row>
    <row r="18" spans="2:14" ht="25.5" x14ac:dyDescent="0.25">
      <c r="B18" s="23" t="s">
        <v>106</v>
      </c>
      <c r="C18" s="9">
        <v>113325219.818497</v>
      </c>
      <c r="D18" s="9">
        <v>106837619.128674</v>
      </c>
      <c r="E18" s="9">
        <v>6487600.6898231199</v>
      </c>
      <c r="F18" s="10">
        <v>106.07239354710001</v>
      </c>
      <c r="G18" s="9">
        <v>106084220.717709</v>
      </c>
      <c r="H18" s="9">
        <v>100353336.815825</v>
      </c>
      <c r="I18" s="9">
        <v>5730883.9018839598</v>
      </c>
      <c r="J18" s="10">
        <v>105.7107058756</v>
      </c>
      <c r="K18" s="9">
        <v>7240999.1007880997</v>
      </c>
      <c r="L18" s="9">
        <v>6484282.3128489396</v>
      </c>
      <c r="M18" s="9">
        <v>756716.78793915606</v>
      </c>
      <c r="N18" s="11">
        <v>111.6700160701</v>
      </c>
    </row>
    <row r="19" spans="2:14" x14ac:dyDescent="0.25">
      <c r="B19" s="23" t="s">
        <v>107</v>
      </c>
      <c r="C19" s="9">
        <v>104545854.84042799</v>
      </c>
      <c r="D19" s="9">
        <v>96614851.598397702</v>
      </c>
      <c r="E19" s="9">
        <v>7931003.2420301298</v>
      </c>
      <c r="F19" s="10">
        <v>108.2088862228</v>
      </c>
      <c r="G19" s="9">
        <v>97660972.319632694</v>
      </c>
      <c r="H19" s="9">
        <v>90806194.540355593</v>
      </c>
      <c r="I19" s="9">
        <v>6854777.7792770704</v>
      </c>
      <c r="J19" s="10">
        <v>107.5487997421</v>
      </c>
      <c r="K19" s="9">
        <v>6884882.5207951199</v>
      </c>
      <c r="L19" s="9">
        <v>5808657.0580420597</v>
      </c>
      <c r="M19" s="9">
        <v>1076225.46275305</v>
      </c>
      <c r="N19" s="11">
        <v>118.5279566688</v>
      </c>
    </row>
    <row r="20" spans="2:14" x14ac:dyDescent="0.25">
      <c r="B20" s="23" t="s">
        <v>108</v>
      </c>
      <c r="C20" s="9">
        <v>97667923.600022897</v>
      </c>
      <c r="D20" s="9">
        <v>91760349.413417295</v>
      </c>
      <c r="E20" s="9">
        <v>5907574.1866055597</v>
      </c>
      <c r="F20" s="10">
        <v>106.4380467428</v>
      </c>
      <c r="G20" s="9">
        <v>91813580.464232296</v>
      </c>
      <c r="H20" s="9">
        <v>86460388.767449901</v>
      </c>
      <c r="I20" s="9">
        <v>5353191.6967824604</v>
      </c>
      <c r="J20" s="10">
        <v>106.1914962136</v>
      </c>
      <c r="K20" s="9">
        <v>5854343.1357905297</v>
      </c>
      <c r="L20" s="9">
        <v>5299960.6459674202</v>
      </c>
      <c r="M20" s="9">
        <v>554382.48982310703</v>
      </c>
      <c r="N20" s="11">
        <v>110.4601246472</v>
      </c>
    </row>
    <row r="21" spans="2:14" ht="25.5" x14ac:dyDescent="0.25">
      <c r="B21" s="23" t="s">
        <v>109</v>
      </c>
      <c r="C21" s="9">
        <v>295536344.54395598</v>
      </c>
      <c r="D21" s="9">
        <v>272907568.46034598</v>
      </c>
      <c r="E21" s="9">
        <v>22628776.0836097</v>
      </c>
      <c r="F21" s="10">
        <v>108.2917363601</v>
      </c>
      <c r="G21" s="9">
        <v>274624931.80367899</v>
      </c>
      <c r="H21" s="9">
        <v>254367441.90044999</v>
      </c>
      <c r="I21" s="9">
        <v>20257489.903228901</v>
      </c>
      <c r="J21" s="10">
        <v>107.9638690203</v>
      </c>
      <c r="K21" s="9">
        <v>20911412.740276899</v>
      </c>
      <c r="L21" s="9">
        <v>18540126.5598961</v>
      </c>
      <c r="M21" s="9">
        <v>2371286.1803808101</v>
      </c>
      <c r="N21" s="11">
        <v>112.7900215391</v>
      </c>
    </row>
    <row r="22" spans="2:14" x14ac:dyDescent="0.25">
      <c r="B22" s="23" t="s">
        <v>110</v>
      </c>
      <c r="C22" s="9">
        <v>125313819.235312</v>
      </c>
      <c r="D22" s="9">
        <v>117599125.59592099</v>
      </c>
      <c r="E22" s="9">
        <v>7714693.6393910302</v>
      </c>
      <c r="F22" s="10">
        <v>106.5601624164</v>
      </c>
      <c r="G22" s="9">
        <v>117065557.051009</v>
      </c>
      <c r="H22" s="9">
        <v>110058324.554479</v>
      </c>
      <c r="I22" s="9">
        <v>7007232.4965302497</v>
      </c>
      <c r="J22" s="10">
        <v>106.3668355164</v>
      </c>
      <c r="K22" s="9">
        <v>8248262.1843030304</v>
      </c>
      <c r="L22" s="9">
        <v>7540801.0414422499</v>
      </c>
      <c r="M22" s="9">
        <v>707461.14286078105</v>
      </c>
      <c r="N22" s="11">
        <v>109.38177706810001</v>
      </c>
    </row>
    <row r="23" spans="2:14" x14ac:dyDescent="0.25">
      <c r="B23" s="23" t="s">
        <v>111</v>
      </c>
      <c r="C23" s="9">
        <v>113192477.42451</v>
      </c>
      <c r="D23" s="9">
        <v>106720500.91806801</v>
      </c>
      <c r="E23" s="9">
        <v>6471976.5064419899</v>
      </c>
      <c r="F23" s="10">
        <v>106.064417287</v>
      </c>
      <c r="G23" s="9">
        <v>105607408.94418199</v>
      </c>
      <c r="H23" s="9">
        <v>99984582.305017605</v>
      </c>
      <c r="I23" s="9">
        <v>5622826.6391647197</v>
      </c>
      <c r="J23" s="10">
        <v>105.6236936831</v>
      </c>
      <c r="K23" s="9">
        <v>7585068.48032784</v>
      </c>
      <c r="L23" s="9">
        <v>6735918.61305058</v>
      </c>
      <c r="M23" s="9">
        <v>849149.86727726599</v>
      </c>
      <c r="N23" s="11">
        <v>112.6062964245</v>
      </c>
    </row>
    <row r="24" spans="2:14" ht="25.5" x14ac:dyDescent="0.25">
      <c r="B24" s="23" t="s">
        <v>112</v>
      </c>
      <c r="C24" s="9">
        <v>235547384.21527901</v>
      </c>
      <c r="D24" s="9">
        <v>220946872.54777101</v>
      </c>
      <c r="E24" s="9">
        <v>14600511.667507101</v>
      </c>
      <c r="F24" s="10">
        <v>106.6081549375</v>
      </c>
      <c r="G24" s="9">
        <v>219344601.89251199</v>
      </c>
      <c r="H24" s="9">
        <v>206768937.93744901</v>
      </c>
      <c r="I24" s="9">
        <v>12575663.955062199</v>
      </c>
      <c r="J24" s="10">
        <v>106.0819889489</v>
      </c>
      <c r="K24" s="9">
        <v>16202782.322767099</v>
      </c>
      <c r="L24" s="9">
        <v>14177934.6103223</v>
      </c>
      <c r="M24" s="9">
        <v>2024847.71244487</v>
      </c>
      <c r="N24" s="11">
        <v>114.28168325</v>
      </c>
    </row>
    <row r="25" spans="2:14" ht="25.5" x14ac:dyDescent="0.25">
      <c r="B25" s="20" t="s">
        <v>113</v>
      </c>
      <c r="C25" s="21" t="s">
        <v>36</v>
      </c>
      <c r="D25" s="21" t="s">
        <v>36</v>
      </c>
      <c r="E25" s="21" t="s">
        <v>36</v>
      </c>
      <c r="F25" s="21" t="s">
        <v>36</v>
      </c>
      <c r="G25" s="21" t="s">
        <v>36</v>
      </c>
      <c r="H25" s="21" t="s">
        <v>36</v>
      </c>
      <c r="I25" s="21" t="s">
        <v>36</v>
      </c>
      <c r="J25" s="21" t="s">
        <v>36</v>
      </c>
      <c r="K25" s="21" t="s">
        <v>36</v>
      </c>
      <c r="L25" s="21" t="s">
        <v>36</v>
      </c>
      <c r="M25" s="21" t="s">
        <v>36</v>
      </c>
      <c r="N25" s="22" t="s">
        <v>36</v>
      </c>
    </row>
    <row r="26" spans="2:14" x14ac:dyDescent="0.25">
      <c r="B26" s="23" t="s">
        <v>114</v>
      </c>
      <c r="C26" s="9">
        <v>677915921.33414602</v>
      </c>
      <c r="D26" s="9">
        <v>612534192.02535999</v>
      </c>
      <c r="E26" s="9">
        <v>65381729.308785401</v>
      </c>
      <c r="F26" s="10">
        <v>110.67397218959999</v>
      </c>
      <c r="G26" s="9">
        <v>624263949.43964398</v>
      </c>
      <c r="H26" s="9">
        <v>565647893.08394504</v>
      </c>
      <c r="I26" s="9">
        <v>58616056.355699196</v>
      </c>
      <c r="J26" s="10">
        <v>110.3626402701</v>
      </c>
      <c r="K26" s="9">
        <v>53651971.894501299</v>
      </c>
      <c r="L26" s="9">
        <v>46886298.941415101</v>
      </c>
      <c r="M26" s="9">
        <v>6765672.9530861797</v>
      </c>
      <c r="N26" s="11">
        <v>114.4299573774</v>
      </c>
    </row>
    <row r="27" spans="2:14" x14ac:dyDescent="0.25">
      <c r="B27" s="23" t="s">
        <v>115</v>
      </c>
      <c r="C27" s="9">
        <v>270570982.05168498</v>
      </c>
      <c r="D27" s="9">
        <v>252050853.22381699</v>
      </c>
      <c r="E27" s="9">
        <v>18520128.827867702</v>
      </c>
      <c r="F27" s="10">
        <v>107.3477747014</v>
      </c>
      <c r="G27" s="9">
        <v>253435631.227424</v>
      </c>
      <c r="H27" s="9">
        <v>237041110.502159</v>
      </c>
      <c r="I27" s="9">
        <v>16394520.725265</v>
      </c>
      <c r="J27" s="10">
        <v>106.91631957449999</v>
      </c>
      <c r="K27" s="9">
        <v>17135350.824261099</v>
      </c>
      <c r="L27" s="9">
        <v>15009742.721658399</v>
      </c>
      <c r="M27" s="9">
        <v>2125608.10260267</v>
      </c>
      <c r="N27" s="11">
        <v>114.1615225658</v>
      </c>
    </row>
    <row r="28" spans="2:14" x14ac:dyDescent="0.25">
      <c r="B28" s="23" t="s">
        <v>116</v>
      </c>
      <c r="C28" s="9">
        <v>257386487.46487099</v>
      </c>
      <c r="D28" s="9">
        <v>240970750.36329699</v>
      </c>
      <c r="E28" s="9">
        <v>16415737.101574</v>
      </c>
      <c r="F28" s="10">
        <v>106.8123359689</v>
      </c>
      <c r="G28" s="9">
        <v>240984782.23163399</v>
      </c>
      <c r="H28" s="9">
        <v>226445852.58540401</v>
      </c>
      <c r="I28" s="9">
        <v>14538929.6462295</v>
      </c>
      <c r="J28" s="10">
        <v>106.4204883773</v>
      </c>
      <c r="K28" s="9">
        <v>16401705.233237101</v>
      </c>
      <c r="L28" s="9">
        <v>14524897.777892601</v>
      </c>
      <c r="M28" s="9">
        <v>1876807.45534451</v>
      </c>
      <c r="N28" s="11">
        <v>112.9213126594</v>
      </c>
    </row>
    <row r="29" spans="2:14" x14ac:dyDescent="0.25">
      <c r="B29" s="23" t="s">
        <v>117</v>
      </c>
      <c r="C29" s="9">
        <v>186526002.889552</v>
      </c>
      <c r="D29" s="9">
        <v>176432114.252395</v>
      </c>
      <c r="E29" s="9">
        <v>10093888.637156799</v>
      </c>
      <c r="F29" s="10">
        <v>105.72111754140001</v>
      </c>
      <c r="G29" s="9">
        <v>173892743.09845701</v>
      </c>
      <c r="H29" s="9">
        <v>164934532.08776301</v>
      </c>
      <c r="I29" s="9">
        <v>8958211.0106944405</v>
      </c>
      <c r="J29" s="10">
        <v>105.43137382890001</v>
      </c>
      <c r="K29" s="9">
        <v>12633259.7910948</v>
      </c>
      <c r="L29" s="9">
        <v>11497582.1646324</v>
      </c>
      <c r="M29" s="9">
        <v>1135677.6264623899</v>
      </c>
      <c r="N29" s="11">
        <v>109.87753433899999</v>
      </c>
    </row>
    <row r="30" spans="2:14" x14ac:dyDescent="0.25">
      <c r="B30" s="23" t="s">
        <v>118</v>
      </c>
      <c r="C30" s="9">
        <v>299657680.509619</v>
      </c>
      <c r="D30" s="9">
        <v>280770670.084324</v>
      </c>
      <c r="E30" s="9">
        <v>18887010.425295301</v>
      </c>
      <c r="F30" s="10">
        <v>106.7268459414</v>
      </c>
      <c r="G30" s="9">
        <v>279818213.05995899</v>
      </c>
      <c r="H30" s="9">
        <v>263615880.42434201</v>
      </c>
      <c r="I30" s="9">
        <v>16202332.6356172</v>
      </c>
      <c r="J30" s="10">
        <v>106.14618990690001</v>
      </c>
      <c r="K30" s="9">
        <v>19839467.449659798</v>
      </c>
      <c r="L30" s="9">
        <v>17154789.659981702</v>
      </c>
      <c r="M30" s="9">
        <v>2684677.7896781201</v>
      </c>
      <c r="N30" s="11">
        <v>115.6497272359</v>
      </c>
    </row>
    <row r="31" spans="2:14" x14ac:dyDescent="0.25">
      <c r="B31" s="23" t="s">
        <v>119</v>
      </c>
      <c r="C31" s="9">
        <v>393204268.143978</v>
      </c>
      <c r="D31" s="9">
        <v>364667917.87376302</v>
      </c>
      <c r="E31" s="9">
        <v>28536350.270215299</v>
      </c>
      <c r="F31" s="10">
        <v>107.825297722</v>
      </c>
      <c r="G31" s="9">
        <v>366438512.26791102</v>
      </c>
      <c r="H31" s="9">
        <v>340827830.66790003</v>
      </c>
      <c r="I31" s="9">
        <v>25610681.6000113</v>
      </c>
      <c r="J31" s="10">
        <v>107.51425772650001</v>
      </c>
      <c r="K31" s="9">
        <v>26765755.8760674</v>
      </c>
      <c r="L31" s="9">
        <v>23840087.205863498</v>
      </c>
      <c r="M31" s="9">
        <v>2925668.67020392</v>
      </c>
      <c r="N31" s="11">
        <v>112.272055236</v>
      </c>
    </row>
    <row r="32" spans="2:14" x14ac:dyDescent="0.25">
      <c r="B32" s="23" t="s">
        <v>120</v>
      </c>
      <c r="C32" s="9">
        <v>238506296.65982199</v>
      </c>
      <c r="D32" s="9">
        <v>224319626.513989</v>
      </c>
      <c r="E32" s="9">
        <v>14186670.145833001</v>
      </c>
      <c r="F32" s="10">
        <v>106.3243107018</v>
      </c>
      <c r="G32" s="9">
        <v>222672965.99519199</v>
      </c>
      <c r="H32" s="9">
        <v>210042906.859496</v>
      </c>
      <c r="I32" s="9">
        <v>12630059.135694999</v>
      </c>
      <c r="J32" s="10">
        <v>106.0130852903</v>
      </c>
      <c r="K32" s="9">
        <v>15833330.664630899</v>
      </c>
      <c r="L32" s="9">
        <v>14276719.654492799</v>
      </c>
      <c r="M32" s="9">
        <v>1556611.01013805</v>
      </c>
      <c r="N32" s="11">
        <v>110.9031419528</v>
      </c>
    </row>
    <row r="33" spans="1:14" x14ac:dyDescent="0.25">
      <c r="B33" s="24" t="s">
        <v>121</v>
      </c>
      <c r="C33" s="16">
        <v>235547384.21527901</v>
      </c>
      <c r="D33" s="16">
        <v>220946872.54777101</v>
      </c>
      <c r="E33" s="16">
        <v>14600511.667507101</v>
      </c>
      <c r="F33" s="17">
        <v>106.6081549375</v>
      </c>
      <c r="G33" s="16">
        <v>219344601.89251199</v>
      </c>
      <c r="H33" s="16">
        <v>206768937.93744901</v>
      </c>
      <c r="I33" s="16">
        <v>12575663.955062199</v>
      </c>
      <c r="J33" s="17">
        <v>106.0819889489</v>
      </c>
      <c r="K33" s="16">
        <v>16202782.322767099</v>
      </c>
      <c r="L33" s="16">
        <v>14177934.6103223</v>
      </c>
      <c r="M33" s="16">
        <v>2024847.71244487</v>
      </c>
      <c r="N33" s="18">
        <v>114.28168325</v>
      </c>
    </row>
    <row r="34" spans="1:14" x14ac:dyDescent="0.25">
      <c r="B34" t="s">
        <v>135</v>
      </c>
    </row>
    <row r="35" spans="1:14" x14ac:dyDescent="0.25">
      <c r="B35" t="s">
        <v>90</v>
      </c>
    </row>
    <row r="36" spans="1:14" x14ac:dyDescent="0.25">
      <c r="B36" t="s">
        <v>122</v>
      </c>
    </row>
    <row r="39" spans="1:14" x14ac:dyDescent="0.25">
      <c r="A39" t="s">
        <v>92</v>
      </c>
      <c r="B39" s="19" t="s">
        <v>93</v>
      </c>
      <c r="G39" s="19" t="s">
        <v>94</v>
      </c>
      <c r="M39" t="s">
        <v>95</v>
      </c>
    </row>
  </sheetData>
  <mergeCells count="4">
    <mergeCell ref="B7:B8"/>
    <mergeCell ref="C7:F7"/>
    <mergeCell ref="G7:J7"/>
    <mergeCell ref="K7:N7"/>
  </mergeCells>
  <hyperlinks>
    <hyperlink ref="A2" location="'CONTENT'!A1" display="⬅ Back to content" xr:uid="{00000000-0004-0000-0600-000000000000}"/>
  </hyperlink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4"/>
  <sheetViews>
    <sheetView workbookViewId="0"/>
  </sheetViews>
  <sheetFormatPr defaultColWidth="8.85546875" defaultRowHeight="15" x14ac:dyDescent="0.25"/>
  <cols>
    <col min="2" max="2" width="21.42578125" customWidth="1"/>
    <col min="3" max="14" width="15" customWidth="1"/>
  </cols>
  <sheetData>
    <row r="1" spans="1:14" x14ac:dyDescent="0.25">
      <c r="A1" t="s">
        <v>29</v>
      </c>
    </row>
    <row r="2" spans="1:14" ht="15.75" x14ac:dyDescent="0.25">
      <c r="A2" s="1" t="s">
        <v>30</v>
      </c>
    </row>
    <row r="3" spans="1:14" x14ac:dyDescent="0.25">
      <c r="B3" s="3" t="s">
        <v>4</v>
      </c>
    </row>
    <row r="4" spans="1:14" x14ac:dyDescent="0.25">
      <c r="B4" t="s">
        <v>31</v>
      </c>
      <c r="M4" s="4" t="s">
        <v>32</v>
      </c>
      <c r="N4" t="s">
        <v>5</v>
      </c>
    </row>
    <row r="5" spans="1:14" x14ac:dyDescent="0.25">
      <c r="B5" t="s">
        <v>123</v>
      </c>
      <c r="M5" s="4" t="s">
        <v>34</v>
      </c>
      <c r="N5" t="s">
        <v>134</v>
      </c>
    </row>
    <row r="7" spans="1:14" x14ac:dyDescent="0.25">
      <c r="B7" s="33" t="s">
        <v>36</v>
      </c>
      <c r="C7" s="31" t="s">
        <v>37</v>
      </c>
      <c r="D7" s="29"/>
      <c r="E7" s="29"/>
      <c r="F7" s="32"/>
      <c r="G7" s="31" t="s">
        <v>38</v>
      </c>
      <c r="H7" s="29"/>
      <c r="I7" s="29"/>
      <c r="J7" s="32"/>
      <c r="K7" s="28" t="s">
        <v>39</v>
      </c>
      <c r="L7" s="29"/>
      <c r="M7" s="29"/>
      <c r="N7" s="30"/>
    </row>
    <row r="8" spans="1:14" ht="51" x14ac:dyDescent="0.25">
      <c r="B8" s="37"/>
      <c r="C8" s="5" t="s">
        <v>44</v>
      </c>
      <c r="D8" s="5" t="s">
        <v>41</v>
      </c>
      <c r="E8" s="5" t="s">
        <v>42</v>
      </c>
      <c r="F8" s="5" t="s">
        <v>43</v>
      </c>
      <c r="G8" s="5" t="s">
        <v>44</v>
      </c>
      <c r="H8" s="5" t="s">
        <v>41</v>
      </c>
      <c r="I8" s="5" t="s">
        <v>45</v>
      </c>
      <c r="J8" s="5" t="s">
        <v>43</v>
      </c>
      <c r="K8" s="5" t="s">
        <v>44</v>
      </c>
      <c r="L8" s="5" t="s">
        <v>41</v>
      </c>
      <c r="M8" s="5" t="s">
        <v>46</v>
      </c>
      <c r="N8" s="6" t="s">
        <v>43</v>
      </c>
    </row>
    <row r="9" spans="1:14" x14ac:dyDescent="0.25">
      <c r="B9" s="7" t="s">
        <v>48</v>
      </c>
      <c r="C9" s="9">
        <v>2561653246.1354399</v>
      </c>
      <c r="D9" s="9">
        <v>2374910921.5795398</v>
      </c>
      <c r="E9" s="9">
        <v>186742324.555895</v>
      </c>
      <c r="F9" s="10">
        <v>107.86312963819999</v>
      </c>
      <c r="G9" s="9">
        <v>2383133135.5376701</v>
      </c>
      <c r="H9" s="9">
        <v>2217468379.1865602</v>
      </c>
      <c r="I9" s="9">
        <v>165664756.35110801</v>
      </c>
      <c r="J9" s="10">
        <v>107.47089599589999</v>
      </c>
      <c r="K9" s="9">
        <v>178520110.597765</v>
      </c>
      <c r="L9" s="9">
        <v>157442542.39297801</v>
      </c>
      <c r="M9" s="9">
        <v>21077568.2047868</v>
      </c>
      <c r="N9" s="11">
        <v>113.3874668717</v>
      </c>
    </row>
    <row r="10" spans="1:14" ht="25.5" x14ac:dyDescent="0.25">
      <c r="B10" s="25" t="s">
        <v>124</v>
      </c>
      <c r="C10" s="9">
        <v>1790987544.5218501</v>
      </c>
      <c r="D10" s="9">
        <v>1655278669.2819099</v>
      </c>
      <c r="E10" s="9">
        <v>135708875.23993301</v>
      </c>
      <c r="F10" s="10">
        <v>108.1985515647</v>
      </c>
      <c r="G10" s="9">
        <v>1666653994.44503</v>
      </c>
      <c r="H10" s="9">
        <v>1552317760.74243</v>
      </c>
      <c r="I10" s="9">
        <v>114336233.702602</v>
      </c>
      <c r="J10" s="10">
        <v>107.3655173312</v>
      </c>
      <c r="K10" s="9">
        <v>124333550.076814</v>
      </c>
      <c r="L10" s="9">
        <v>102960908.539483</v>
      </c>
      <c r="M10" s="9">
        <v>21372641.537331302</v>
      </c>
      <c r="N10" s="11">
        <v>120.7580156785</v>
      </c>
    </row>
    <row r="11" spans="1:14" x14ac:dyDescent="0.25">
      <c r="B11" s="25" t="s">
        <v>125</v>
      </c>
      <c r="C11" s="9">
        <v>70230246.048848495</v>
      </c>
      <c r="D11" s="9">
        <v>67298943.090014905</v>
      </c>
      <c r="E11" s="9">
        <v>2931302.9588335901</v>
      </c>
      <c r="F11" s="10">
        <v>104.3556448649</v>
      </c>
      <c r="G11" s="9">
        <v>67128287.581110105</v>
      </c>
      <c r="H11" s="9">
        <v>64099856.459495999</v>
      </c>
      <c r="I11" s="9">
        <v>3028431.1216140301</v>
      </c>
      <c r="J11" s="10">
        <v>104.7245521112</v>
      </c>
      <c r="K11" s="9">
        <v>3101958.46773845</v>
      </c>
      <c r="L11" s="9">
        <v>3199086.63051889</v>
      </c>
      <c r="M11" s="9">
        <v>-97128.162780441795</v>
      </c>
      <c r="N11" s="11">
        <v>96.963878319100004</v>
      </c>
    </row>
    <row r="12" spans="1:14" x14ac:dyDescent="0.25">
      <c r="B12" s="25" t="s">
        <v>126</v>
      </c>
      <c r="C12" s="9">
        <v>58709368.190039702</v>
      </c>
      <c r="D12" s="9">
        <v>53824841.581791803</v>
      </c>
      <c r="E12" s="9">
        <v>4884526.6082478398</v>
      </c>
      <c r="F12" s="10">
        <v>109.0748555215</v>
      </c>
      <c r="G12" s="9">
        <v>48186555.912400499</v>
      </c>
      <c r="H12" s="9">
        <v>42619395.717928901</v>
      </c>
      <c r="I12" s="9">
        <v>5567160.1944715697</v>
      </c>
      <c r="J12" s="10">
        <v>113.06250382179999</v>
      </c>
      <c r="K12" s="9">
        <v>10522812.277639201</v>
      </c>
      <c r="L12" s="9">
        <v>11205445.8638629</v>
      </c>
      <c r="M12" s="9">
        <v>-682633.58622373198</v>
      </c>
      <c r="N12" s="11">
        <v>93.908019417399998</v>
      </c>
    </row>
    <row r="13" spans="1:14" x14ac:dyDescent="0.25">
      <c r="B13" s="25" t="s">
        <v>127</v>
      </c>
      <c r="C13" s="9">
        <v>599704151.49178898</v>
      </c>
      <c r="D13" s="9">
        <v>558174502.37233901</v>
      </c>
      <c r="E13" s="9">
        <v>41529649.119450502</v>
      </c>
      <c r="F13" s="10">
        <v>107.44026266749999</v>
      </c>
      <c r="G13" s="9">
        <v>563991996.35451198</v>
      </c>
      <c r="H13" s="9">
        <v>524623202.82465702</v>
      </c>
      <c r="I13" s="9">
        <v>39368793.529855199</v>
      </c>
      <c r="J13" s="10">
        <v>107.504203649</v>
      </c>
      <c r="K13" s="9">
        <v>35712155.137277201</v>
      </c>
      <c r="L13" s="9">
        <v>33551299.547681902</v>
      </c>
      <c r="M13" s="9">
        <v>2160855.5895953602</v>
      </c>
      <c r="N13" s="11">
        <v>106.44045273570001</v>
      </c>
    </row>
    <row r="14" spans="1:14" x14ac:dyDescent="0.25">
      <c r="B14" s="23" t="s">
        <v>128</v>
      </c>
      <c r="C14" s="9">
        <v>266072215.96643999</v>
      </c>
      <c r="D14" s="9">
        <v>247863856.393318</v>
      </c>
      <c r="E14" s="9">
        <v>18208359.573122598</v>
      </c>
      <c r="F14" s="10">
        <v>107.3461132406</v>
      </c>
      <c r="G14" s="9">
        <v>250748790.36559001</v>
      </c>
      <c r="H14" s="9">
        <v>232989446.31963599</v>
      </c>
      <c r="I14" s="9">
        <v>17759344.045953698</v>
      </c>
      <c r="J14" s="10">
        <v>107.6223813252</v>
      </c>
      <c r="K14" s="9">
        <v>15323425.6008505</v>
      </c>
      <c r="L14" s="9">
        <v>14874410.0736816</v>
      </c>
      <c r="M14" s="9">
        <v>449015.52716885001</v>
      </c>
      <c r="N14" s="11">
        <v>103.0187114981</v>
      </c>
    </row>
    <row r="15" spans="1:14" x14ac:dyDescent="0.25">
      <c r="B15" s="23" t="s">
        <v>129</v>
      </c>
      <c r="C15" s="9">
        <v>327974000.49542701</v>
      </c>
      <c r="D15" s="9">
        <v>305093473.18065298</v>
      </c>
      <c r="E15" s="9">
        <v>22880527.314773399</v>
      </c>
      <c r="F15" s="10">
        <v>107.4995138625</v>
      </c>
      <c r="G15" s="9">
        <v>307832256.41321802</v>
      </c>
      <c r="H15" s="9">
        <v>286635087.81305498</v>
      </c>
      <c r="I15" s="9">
        <v>21197168.600163002</v>
      </c>
      <c r="J15" s="10">
        <v>107.3951757832</v>
      </c>
      <c r="K15" s="9">
        <v>20141744.082209099</v>
      </c>
      <c r="L15" s="9">
        <v>18458385.367598701</v>
      </c>
      <c r="M15" s="9">
        <v>1683358.7146103999</v>
      </c>
      <c r="N15" s="11">
        <v>109.11975062330001</v>
      </c>
    </row>
    <row r="16" spans="1:14" x14ac:dyDescent="0.25">
      <c r="B16" s="23" t="s">
        <v>130</v>
      </c>
      <c r="C16" s="9">
        <v>5657935.02992249</v>
      </c>
      <c r="D16" s="9">
        <v>5217172.7983679203</v>
      </c>
      <c r="E16" s="9">
        <v>440762.23155456601</v>
      </c>
      <c r="F16" s="10">
        <v>108.44829658880001</v>
      </c>
      <c r="G16" s="9">
        <v>5410949.5757048903</v>
      </c>
      <c r="H16" s="9">
        <v>4998668.69196642</v>
      </c>
      <c r="I16" s="9">
        <v>412280.88373846299</v>
      </c>
      <c r="J16" s="10">
        <v>108.24781375089999</v>
      </c>
      <c r="K16" s="9">
        <v>246985.4542176</v>
      </c>
      <c r="L16" s="9">
        <v>218504.106401497</v>
      </c>
      <c r="M16" s="9">
        <v>28481.3478161032</v>
      </c>
      <c r="N16" s="11">
        <v>113.0346968234</v>
      </c>
    </row>
    <row r="17" spans="1:14" ht="25.5" x14ac:dyDescent="0.25">
      <c r="B17" s="26" t="s">
        <v>131</v>
      </c>
      <c r="C17" s="16">
        <v>42021935.882912703</v>
      </c>
      <c r="D17" s="16">
        <v>40333965.253482603</v>
      </c>
      <c r="E17" s="16">
        <v>1687970.62943002</v>
      </c>
      <c r="F17" s="17">
        <v>104.1849855793</v>
      </c>
      <c r="G17" s="16">
        <v>37172301.244616799</v>
      </c>
      <c r="H17" s="16">
        <v>33808163.442051001</v>
      </c>
      <c r="I17" s="16">
        <v>3364137.80256576</v>
      </c>
      <c r="J17" s="17">
        <v>109.9506671172</v>
      </c>
      <c r="K17" s="16">
        <v>4849634.6382958796</v>
      </c>
      <c r="L17" s="16">
        <v>6525801.8114316296</v>
      </c>
      <c r="M17" s="16">
        <v>-1676167.17313575</v>
      </c>
      <c r="N17" s="18">
        <v>74.314770482300005</v>
      </c>
    </row>
    <row r="18" spans="1:14" x14ac:dyDescent="0.25">
      <c r="B18" t="s">
        <v>135</v>
      </c>
    </row>
    <row r="19" spans="1:14" x14ac:dyDescent="0.25">
      <c r="B19" t="s">
        <v>90</v>
      </c>
    </row>
    <row r="20" spans="1:14" x14ac:dyDescent="0.25">
      <c r="B20" t="s">
        <v>132</v>
      </c>
    </row>
    <row r="21" spans="1:14" x14ac:dyDescent="0.25">
      <c r="B21" t="s">
        <v>133</v>
      </c>
    </row>
    <row r="24" spans="1:14" x14ac:dyDescent="0.25">
      <c r="A24" t="s">
        <v>92</v>
      </c>
      <c r="B24" s="19" t="s">
        <v>93</v>
      </c>
      <c r="G24" s="19" t="s">
        <v>94</v>
      </c>
      <c r="M24" t="s">
        <v>95</v>
      </c>
    </row>
  </sheetData>
  <mergeCells count="4">
    <mergeCell ref="B7:B8"/>
    <mergeCell ref="C7:F7"/>
    <mergeCell ref="G7:J7"/>
    <mergeCell ref="K7:N7"/>
  </mergeCells>
  <hyperlinks>
    <hyperlink ref="A2" location="'CONTENT'!A1" display="⬅ Back to content" xr:uid="{00000000-0004-0000-0800-000000000000}"/>
  </hyperlink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5"/>
  <sheetViews>
    <sheetView workbookViewId="0"/>
  </sheetViews>
  <sheetFormatPr defaultColWidth="8.85546875" defaultRowHeight="15" x14ac:dyDescent="0.25"/>
  <cols>
    <col min="2" max="2" width="10.85546875" customWidth="1"/>
    <col min="3" max="3" width="15.28515625" customWidth="1"/>
    <col min="4" max="11" width="15" customWidth="1"/>
  </cols>
  <sheetData>
    <row r="1" spans="1:11" x14ac:dyDescent="0.25">
      <c r="A1" t="s">
        <v>29</v>
      </c>
    </row>
    <row r="2" spans="1:11" ht="15.75" x14ac:dyDescent="0.25">
      <c r="A2" s="1" t="s">
        <v>30</v>
      </c>
    </row>
    <row r="3" spans="1:11" x14ac:dyDescent="0.25">
      <c r="B3" s="3" t="s">
        <v>12</v>
      </c>
    </row>
    <row r="4" spans="1:11" x14ac:dyDescent="0.25">
      <c r="B4" t="s">
        <v>33</v>
      </c>
      <c r="J4" s="4" t="s">
        <v>32</v>
      </c>
      <c r="K4" t="s">
        <v>5</v>
      </c>
    </row>
    <row r="5" spans="1:11" x14ac:dyDescent="0.25">
      <c r="J5" s="4" t="s">
        <v>34</v>
      </c>
      <c r="K5" t="s">
        <v>35</v>
      </c>
    </row>
    <row r="7" spans="1:11" x14ac:dyDescent="0.25">
      <c r="B7" s="33" t="s">
        <v>36</v>
      </c>
      <c r="C7" s="34"/>
      <c r="D7" s="31" t="s">
        <v>136</v>
      </c>
      <c r="E7" s="29"/>
      <c r="F7" s="29"/>
      <c r="G7" s="32"/>
      <c r="H7" s="28" t="s">
        <v>137</v>
      </c>
      <c r="I7" s="29"/>
      <c r="J7" s="29"/>
      <c r="K7" s="30"/>
    </row>
    <row r="8" spans="1:11" ht="51" x14ac:dyDescent="0.25">
      <c r="B8" s="35"/>
      <c r="C8" s="36"/>
      <c r="D8" s="5" t="s">
        <v>44</v>
      </c>
      <c r="E8" s="5" t="s">
        <v>41</v>
      </c>
      <c r="F8" s="5" t="s">
        <v>42</v>
      </c>
      <c r="G8" s="5" t="s">
        <v>43</v>
      </c>
      <c r="H8" s="5" t="s">
        <v>44</v>
      </c>
      <c r="I8" s="5" t="s">
        <v>41</v>
      </c>
      <c r="J8" s="5" t="s">
        <v>45</v>
      </c>
      <c r="K8" s="6" t="s">
        <v>43</v>
      </c>
    </row>
    <row r="9" spans="1:11" x14ac:dyDescent="0.25">
      <c r="B9" s="7" t="s">
        <v>47</v>
      </c>
      <c r="C9" s="8" t="s">
        <v>48</v>
      </c>
      <c r="D9" s="10">
        <v>4061.7169248788</v>
      </c>
      <c r="E9" s="10">
        <v>4052.2648010223002</v>
      </c>
      <c r="F9" s="10">
        <v>9.4521238565000001</v>
      </c>
      <c r="G9" s="10">
        <v>100.2332553355</v>
      </c>
      <c r="H9" s="9">
        <v>52282.638563870802</v>
      </c>
      <c r="I9" s="9">
        <v>48666.960225379902</v>
      </c>
      <c r="J9" s="9">
        <v>3615.6783384908999</v>
      </c>
      <c r="K9" s="11">
        <v>107.4</v>
      </c>
    </row>
    <row r="10" spans="1:11" ht="38.25" x14ac:dyDescent="0.25">
      <c r="B10" s="12" t="s">
        <v>49</v>
      </c>
      <c r="C10" s="13" t="s">
        <v>50</v>
      </c>
      <c r="D10" s="10">
        <v>88.894439379700003</v>
      </c>
      <c r="E10" s="10">
        <v>90.470881067199997</v>
      </c>
      <c r="F10" s="10">
        <v>-1.5764416876</v>
      </c>
      <c r="G10" s="10">
        <v>98.257514827999998</v>
      </c>
      <c r="H10" s="9">
        <v>43133.237757404298</v>
      </c>
      <c r="I10" s="9">
        <v>38690.375854145401</v>
      </c>
      <c r="J10" s="9">
        <v>4442.8619032589004</v>
      </c>
      <c r="K10" s="11">
        <v>111.4831190062</v>
      </c>
    </row>
    <row r="11" spans="1:11" x14ac:dyDescent="0.25">
      <c r="B11" s="12" t="s">
        <v>51</v>
      </c>
      <c r="C11" s="13" t="s">
        <v>52</v>
      </c>
      <c r="D11" s="10">
        <v>1142.9785666046</v>
      </c>
      <c r="E11" s="10">
        <v>1156.8450218662001</v>
      </c>
      <c r="F11" s="10">
        <v>-13.866455261600001</v>
      </c>
      <c r="G11" s="10">
        <v>98.801355842899994</v>
      </c>
      <c r="H11" s="9">
        <v>51451.712325091998</v>
      </c>
      <c r="I11" s="9">
        <v>48058.294783395802</v>
      </c>
      <c r="J11" s="9">
        <v>3393.4175416961998</v>
      </c>
      <c r="K11" s="11">
        <v>107.0610444191</v>
      </c>
    </row>
    <row r="12" spans="1:11" ht="25.5" x14ac:dyDescent="0.25">
      <c r="B12" s="12" t="s">
        <v>53</v>
      </c>
      <c r="C12" s="13" t="s">
        <v>54</v>
      </c>
      <c r="D12" s="10">
        <v>15.3534143567</v>
      </c>
      <c r="E12" s="10">
        <v>16.817371183199999</v>
      </c>
      <c r="F12" s="10">
        <v>-1.4639568264</v>
      </c>
      <c r="G12" s="10">
        <v>91.294972261300003</v>
      </c>
      <c r="H12" s="9">
        <v>57068.000163032397</v>
      </c>
      <c r="I12" s="9">
        <v>54510.624613672102</v>
      </c>
      <c r="J12" s="9">
        <v>2557.3755493602998</v>
      </c>
      <c r="K12" s="11">
        <v>104.6915176032</v>
      </c>
    </row>
    <row r="13" spans="1:11" x14ac:dyDescent="0.25">
      <c r="B13" s="12" t="s">
        <v>55</v>
      </c>
      <c r="C13" s="13" t="s">
        <v>56</v>
      </c>
      <c r="D13" s="10">
        <v>1037.7103248410001</v>
      </c>
      <c r="E13" s="10">
        <v>1050.4964628196001</v>
      </c>
      <c r="F13" s="10">
        <v>-12.786137978599999</v>
      </c>
      <c r="G13" s="10">
        <v>98.782848069300002</v>
      </c>
      <c r="H13" s="9">
        <v>50442.561246091398</v>
      </c>
      <c r="I13" s="9">
        <v>47247.258884702504</v>
      </c>
      <c r="J13" s="9">
        <v>3195.3023613889</v>
      </c>
      <c r="K13" s="11">
        <v>106.7629370186</v>
      </c>
    </row>
    <row r="14" spans="1:11" ht="51" x14ac:dyDescent="0.25">
      <c r="B14" s="12" t="s">
        <v>57</v>
      </c>
      <c r="C14" s="13" t="s">
        <v>58</v>
      </c>
      <c r="D14" s="10">
        <v>35.593138483399997</v>
      </c>
      <c r="E14" s="10">
        <v>36.266504416899998</v>
      </c>
      <c r="F14" s="10">
        <v>-0.67336593339999995</v>
      </c>
      <c r="G14" s="10">
        <v>98.1432841564</v>
      </c>
      <c r="H14" s="9">
        <v>82236.329919128199</v>
      </c>
      <c r="I14" s="9">
        <v>71015.012096715596</v>
      </c>
      <c r="J14" s="9">
        <v>11221.3178224126</v>
      </c>
      <c r="K14" s="11">
        <v>115.80133198759999</v>
      </c>
    </row>
    <row r="15" spans="1:11" ht="63.75" x14ac:dyDescent="0.25">
      <c r="B15" s="12" t="s">
        <v>59</v>
      </c>
      <c r="C15" s="13" t="s">
        <v>60</v>
      </c>
      <c r="D15" s="10">
        <v>54.321688923499998</v>
      </c>
      <c r="E15" s="10">
        <v>53.264683446600003</v>
      </c>
      <c r="F15" s="10">
        <v>1.0570054767999999</v>
      </c>
      <c r="G15" s="10">
        <v>101.98443961069999</v>
      </c>
      <c r="H15" s="9">
        <v>48971.232425192997</v>
      </c>
      <c r="I15" s="9">
        <v>46385.877582528097</v>
      </c>
      <c r="J15" s="9">
        <v>2585.3548426648999</v>
      </c>
      <c r="K15" s="11">
        <v>105.57358182580001</v>
      </c>
    </row>
    <row r="16" spans="1:11" x14ac:dyDescent="0.25">
      <c r="B16" s="12" t="s">
        <v>61</v>
      </c>
      <c r="C16" s="13" t="s">
        <v>62</v>
      </c>
      <c r="D16" s="10">
        <v>217.744285128</v>
      </c>
      <c r="E16" s="10">
        <v>215.89054982120001</v>
      </c>
      <c r="F16" s="10">
        <v>1.8537353068</v>
      </c>
      <c r="G16" s="10">
        <v>100.8586458779</v>
      </c>
      <c r="H16" s="9">
        <v>46128.612896319501</v>
      </c>
      <c r="I16" s="9">
        <v>41581.692880542898</v>
      </c>
      <c r="J16" s="9">
        <v>4546.9200157765999</v>
      </c>
      <c r="K16" s="11">
        <v>110.9349083714</v>
      </c>
    </row>
    <row r="17" spans="2:11" ht="63.75" x14ac:dyDescent="0.25">
      <c r="B17" s="12" t="s">
        <v>63</v>
      </c>
      <c r="C17" s="13" t="s">
        <v>64</v>
      </c>
      <c r="D17" s="10">
        <v>504.01042090210001</v>
      </c>
      <c r="E17" s="10">
        <v>503.11534400739998</v>
      </c>
      <c r="F17" s="10">
        <v>0.89507689459999995</v>
      </c>
      <c r="G17" s="10">
        <v>100.17790689660001</v>
      </c>
      <c r="H17" s="9">
        <v>47405.751148943302</v>
      </c>
      <c r="I17" s="9">
        <v>44271.334755165597</v>
      </c>
      <c r="J17" s="9">
        <v>3134.4163937776998</v>
      </c>
      <c r="K17" s="11">
        <v>107.08001331129999</v>
      </c>
    </row>
    <row r="18" spans="2:11" ht="25.5" x14ac:dyDescent="0.25">
      <c r="B18" s="12" t="s">
        <v>65</v>
      </c>
      <c r="C18" s="13" t="s">
        <v>66</v>
      </c>
      <c r="D18" s="10">
        <v>254.06332915589999</v>
      </c>
      <c r="E18" s="10">
        <v>256.3214784457</v>
      </c>
      <c r="F18" s="10">
        <v>-2.2581492899</v>
      </c>
      <c r="G18" s="10">
        <v>99.119016750499995</v>
      </c>
      <c r="H18" s="9">
        <v>48023.505725960997</v>
      </c>
      <c r="I18" s="9">
        <v>44482.986567449501</v>
      </c>
      <c r="J18" s="9">
        <v>3540.5191585114999</v>
      </c>
      <c r="K18" s="11">
        <v>107.95926584910001</v>
      </c>
    </row>
    <row r="19" spans="2:11" ht="38.25" x14ac:dyDescent="0.25">
      <c r="B19" s="12" t="s">
        <v>67</v>
      </c>
      <c r="C19" s="13" t="s">
        <v>68</v>
      </c>
      <c r="D19" s="10">
        <v>121.8406014115</v>
      </c>
      <c r="E19" s="10">
        <v>120.17161481719999</v>
      </c>
      <c r="F19" s="10">
        <v>1.6689865943</v>
      </c>
      <c r="G19" s="10">
        <v>101.388835955</v>
      </c>
      <c r="H19" s="9">
        <v>30271.665338761599</v>
      </c>
      <c r="I19" s="9">
        <v>28183.870768705099</v>
      </c>
      <c r="J19" s="9">
        <v>2087.7945700565001</v>
      </c>
      <c r="K19" s="11">
        <v>107.407763778</v>
      </c>
    </row>
    <row r="20" spans="2:11" ht="25.5" x14ac:dyDescent="0.25">
      <c r="B20" s="12" t="s">
        <v>69</v>
      </c>
      <c r="C20" s="13" t="s">
        <v>70</v>
      </c>
      <c r="D20" s="10">
        <v>138.21310353199999</v>
      </c>
      <c r="E20" s="10">
        <v>137.91818858369999</v>
      </c>
      <c r="F20" s="10">
        <v>0.29491494820000003</v>
      </c>
      <c r="G20" s="10">
        <v>100.21383325230001</v>
      </c>
      <c r="H20" s="9">
        <v>90693.535243933598</v>
      </c>
      <c r="I20" s="9">
        <v>84828.732422614703</v>
      </c>
      <c r="J20" s="9">
        <v>5864.8028213189</v>
      </c>
      <c r="K20" s="11">
        <v>106.9136985239</v>
      </c>
    </row>
    <row r="21" spans="2:11" ht="38.25" x14ac:dyDescent="0.25">
      <c r="B21" s="12" t="s">
        <v>71</v>
      </c>
      <c r="C21" s="13" t="s">
        <v>72</v>
      </c>
      <c r="D21" s="10">
        <v>70.763194518099994</v>
      </c>
      <c r="E21" s="10">
        <v>71.552171666099994</v>
      </c>
      <c r="F21" s="10">
        <v>-0.78897714799999996</v>
      </c>
      <c r="G21" s="10">
        <v>98.897340039300005</v>
      </c>
      <c r="H21" s="9">
        <v>77059.037554699404</v>
      </c>
      <c r="I21" s="9">
        <v>74322.7640377957</v>
      </c>
      <c r="J21" s="9">
        <v>2736.2735169037001</v>
      </c>
      <c r="K21" s="11">
        <v>103.6816089287</v>
      </c>
    </row>
    <row r="22" spans="2:11" ht="25.5" x14ac:dyDescent="0.25">
      <c r="B22" s="12" t="s">
        <v>73</v>
      </c>
      <c r="C22" s="13" t="s">
        <v>74</v>
      </c>
      <c r="D22" s="10">
        <v>47.915735098600003</v>
      </c>
      <c r="E22" s="10">
        <v>43.989670283199999</v>
      </c>
      <c r="F22" s="10">
        <v>3.9260648154000002</v>
      </c>
      <c r="G22" s="10">
        <v>108.92496986259999</v>
      </c>
      <c r="H22" s="9">
        <v>48805.770164273003</v>
      </c>
      <c r="I22" s="9">
        <v>44865.910117065701</v>
      </c>
      <c r="J22" s="9">
        <v>3939.8600472072999</v>
      </c>
      <c r="K22" s="11">
        <v>108.7814111804</v>
      </c>
    </row>
    <row r="23" spans="2:11" ht="51" x14ac:dyDescent="0.25">
      <c r="B23" s="12" t="s">
        <v>75</v>
      </c>
      <c r="C23" s="13" t="s">
        <v>76</v>
      </c>
      <c r="D23" s="10">
        <v>176.04566338199999</v>
      </c>
      <c r="E23" s="10">
        <v>175.6596307703</v>
      </c>
      <c r="F23" s="10">
        <v>0.38603261169999997</v>
      </c>
      <c r="G23" s="10">
        <v>100.21976171190001</v>
      </c>
      <c r="H23" s="9">
        <v>67113.589648530295</v>
      </c>
      <c r="I23" s="9">
        <v>60011.127439961201</v>
      </c>
      <c r="J23" s="9">
        <v>7102.4622085690999</v>
      </c>
      <c r="K23" s="11">
        <v>111.83524208190001</v>
      </c>
    </row>
    <row r="24" spans="2:11" ht="38.25" x14ac:dyDescent="0.25">
      <c r="B24" s="12" t="s">
        <v>77</v>
      </c>
      <c r="C24" s="13" t="s">
        <v>78</v>
      </c>
      <c r="D24" s="10">
        <v>187.7141709572</v>
      </c>
      <c r="E24" s="10">
        <v>188.08012158290001</v>
      </c>
      <c r="F24" s="10">
        <v>-0.36595062569999998</v>
      </c>
      <c r="G24" s="10">
        <v>99.8054283341</v>
      </c>
      <c r="H24" s="9">
        <v>36248.106282547298</v>
      </c>
      <c r="I24" s="9">
        <v>33222.788055113298</v>
      </c>
      <c r="J24" s="9">
        <v>3025.3182274340002</v>
      </c>
      <c r="K24" s="11">
        <v>109.106153952</v>
      </c>
    </row>
    <row r="25" spans="2:11" ht="63.75" x14ac:dyDescent="0.25">
      <c r="B25" s="12" t="s">
        <v>79</v>
      </c>
      <c r="C25" s="13" t="s">
        <v>80</v>
      </c>
      <c r="D25" s="10">
        <v>297.32145104940003</v>
      </c>
      <c r="E25" s="10">
        <v>295.45635108789998</v>
      </c>
      <c r="F25" s="10">
        <v>1.8650999614999999</v>
      </c>
      <c r="G25" s="10">
        <v>100.6312607445</v>
      </c>
      <c r="H25" s="9">
        <v>54291.554857967501</v>
      </c>
      <c r="I25" s="9">
        <v>50080.026535469602</v>
      </c>
      <c r="J25" s="9">
        <v>4211.5283224979003</v>
      </c>
      <c r="K25" s="11">
        <v>108.409596827</v>
      </c>
    </row>
    <row r="26" spans="2:11" x14ac:dyDescent="0.25">
      <c r="B26" s="12" t="s">
        <v>81</v>
      </c>
      <c r="C26" s="13" t="s">
        <v>82</v>
      </c>
      <c r="D26" s="10">
        <v>355.7770184972</v>
      </c>
      <c r="E26" s="10">
        <v>348.85041520649997</v>
      </c>
      <c r="F26" s="10">
        <v>6.9266032907000001</v>
      </c>
      <c r="G26" s="10">
        <v>101.9855511098</v>
      </c>
      <c r="H26" s="9">
        <v>55730.433164325499</v>
      </c>
      <c r="I26" s="9">
        <v>52297.390150965599</v>
      </c>
      <c r="J26" s="9">
        <v>3433.0430133599002</v>
      </c>
      <c r="K26" s="11">
        <v>106.5644633574</v>
      </c>
    </row>
    <row r="27" spans="2:11" ht="38.25" x14ac:dyDescent="0.25">
      <c r="B27" s="12" t="s">
        <v>83</v>
      </c>
      <c r="C27" s="13" t="s">
        <v>84</v>
      </c>
      <c r="D27" s="10">
        <v>367.03594240080002</v>
      </c>
      <c r="E27" s="10">
        <v>358.17880759650001</v>
      </c>
      <c r="F27" s="10">
        <v>8.8571348042999993</v>
      </c>
      <c r="G27" s="10">
        <v>102.4728249177</v>
      </c>
      <c r="H27" s="9">
        <v>57200.692322159201</v>
      </c>
      <c r="I27" s="9">
        <v>54741.6638059139</v>
      </c>
      <c r="J27" s="9">
        <v>2459.0285162453001</v>
      </c>
      <c r="K27" s="11">
        <v>104.4920602431</v>
      </c>
    </row>
    <row r="28" spans="2:11" ht="38.25" x14ac:dyDescent="0.25">
      <c r="B28" s="12" t="s">
        <v>85</v>
      </c>
      <c r="C28" s="13" t="s">
        <v>86</v>
      </c>
      <c r="D28" s="10">
        <v>51.6471939005</v>
      </c>
      <c r="E28" s="10">
        <v>51.302194989599997</v>
      </c>
      <c r="F28" s="10">
        <v>0.34499891090000001</v>
      </c>
      <c r="G28" s="10">
        <v>100.6724837231</v>
      </c>
      <c r="H28" s="9">
        <v>47125.743368702002</v>
      </c>
      <c r="I28" s="9">
        <v>42932.828006226599</v>
      </c>
      <c r="J28" s="9">
        <v>4192.9153624753999</v>
      </c>
      <c r="K28" s="11">
        <v>109.76622215960001</v>
      </c>
    </row>
    <row r="29" spans="2:11" ht="25.5" x14ac:dyDescent="0.25">
      <c r="B29" s="14" t="s">
        <v>87</v>
      </c>
      <c r="C29" s="15" t="s">
        <v>88</v>
      </c>
      <c r="D29" s="17">
        <v>39.751808961400002</v>
      </c>
      <c r="E29" s="17">
        <v>38.462359230700002</v>
      </c>
      <c r="F29" s="17">
        <v>1.2894497306999999</v>
      </c>
      <c r="G29" s="17">
        <v>103.35249775760001</v>
      </c>
      <c r="H29" s="16">
        <v>38842.212070756199</v>
      </c>
      <c r="I29" s="16">
        <v>37547.2075962901</v>
      </c>
      <c r="J29" s="16">
        <v>1295.0044744661</v>
      </c>
      <c r="K29" s="18">
        <v>103.4490034209</v>
      </c>
    </row>
    <row r="30" spans="2:11" x14ac:dyDescent="0.25">
      <c r="B30" t="s">
        <v>138</v>
      </c>
    </row>
    <row r="31" spans="2:11" x14ac:dyDescent="0.25">
      <c r="B31" t="s">
        <v>90</v>
      </c>
    </row>
    <row r="32" spans="2:11" x14ac:dyDescent="0.25">
      <c r="B32" t="s">
        <v>91</v>
      </c>
    </row>
    <row r="35" spans="1:10" x14ac:dyDescent="0.25">
      <c r="A35" t="s">
        <v>92</v>
      </c>
      <c r="B35" s="19" t="s">
        <v>93</v>
      </c>
      <c r="E35" s="19" t="s">
        <v>94</v>
      </c>
      <c r="J35" t="s">
        <v>95</v>
      </c>
    </row>
  </sheetData>
  <mergeCells count="3">
    <mergeCell ref="D7:G7"/>
    <mergeCell ref="B7:C8"/>
    <mergeCell ref="H7:K7"/>
  </mergeCells>
  <hyperlinks>
    <hyperlink ref="A2" location="'CONTENT'!A1" display="⬅ Back to content" xr:uid="{00000000-0004-0000-0D00-000000000000}"/>
  </hyperlink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39"/>
  <sheetViews>
    <sheetView workbookViewId="0"/>
  </sheetViews>
  <sheetFormatPr defaultColWidth="8.85546875" defaultRowHeight="15" x14ac:dyDescent="0.25"/>
  <cols>
    <col min="2" max="2" width="21.42578125" customWidth="1"/>
    <col min="3" max="10" width="15" customWidth="1"/>
  </cols>
  <sheetData>
    <row r="1" spans="1:10" x14ac:dyDescent="0.25">
      <c r="A1" t="s">
        <v>29</v>
      </c>
    </row>
    <row r="2" spans="1:10" ht="15.75" x14ac:dyDescent="0.25">
      <c r="A2" s="1" t="s">
        <v>30</v>
      </c>
    </row>
    <row r="3" spans="1:10" x14ac:dyDescent="0.25">
      <c r="B3" s="3" t="s">
        <v>12</v>
      </c>
    </row>
    <row r="4" spans="1:10" x14ac:dyDescent="0.25">
      <c r="B4" t="s">
        <v>96</v>
      </c>
      <c r="I4" s="4" t="s">
        <v>32</v>
      </c>
      <c r="J4" t="s">
        <v>5</v>
      </c>
    </row>
    <row r="5" spans="1:10" x14ac:dyDescent="0.25">
      <c r="I5" s="4" t="s">
        <v>34</v>
      </c>
      <c r="J5" t="s">
        <v>35</v>
      </c>
    </row>
    <row r="7" spans="1:10" x14ac:dyDescent="0.25">
      <c r="B7" s="33" t="s">
        <v>36</v>
      </c>
      <c r="C7" s="31" t="s">
        <v>136</v>
      </c>
      <c r="D7" s="29"/>
      <c r="E7" s="29"/>
      <c r="F7" s="32"/>
      <c r="G7" s="28" t="s">
        <v>137</v>
      </c>
      <c r="H7" s="29"/>
      <c r="I7" s="29"/>
      <c r="J7" s="30"/>
    </row>
    <row r="8" spans="1:10" ht="51" x14ac:dyDescent="0.25">
      <c r="B8" s="37"/>
      <c r="C8" s="5" t="s">
        <v>44</v>
      </c>
      <c r="D8" s="5" t="s">
        <v>41</v>
      </c>
      <c r="E8" s="5" t="s">
        <v>42</v>
      </c>
      <c r="F8" s="5" t="s">
        <v>43</v>
      </c>
      <c r="G8" s="5" t="s">
        <v>44</v>
      </c>
      <c r="H8" s="5" t="s">
        <v>41</v>
      </c>
      <c r="I8" s="5" t="s">
        <v>45</v>
      </c>
      <c r="J8" s="6" t="s">
        <v>43</v>
      </c>
    </row>
    <row r="9" spans="1:10" x14ac:dyDescent="0.25">
      <c r="B9" s="7" t="s">
        <v>97</v>
      </c>
      <c r="C9" s="10">
        <v>4061.7169248788</v>
      </c>
      <c r="D9" s="10">
        <v>4052.2648010223002</v>
      </c>
      <c r="E9" s="10">
        <v>9.4521238565000001</v>
      </c>
      <c r="F9" s="10">
        <v>100.2332553355</v>
      </c>
      <c r="G9" s="9">
        <v>52282.638563870802</v>
      </c>
      <c r="H9" s="9">
        <v>48666.960225379902</v>
      </c>
      <c r="I9" s="9">
        <v>3615.6783384908999</v>
      </c>
      <c r="J9" s="11">
        <v>107.4</v>
      </c>
    </row>
    <row r="10" spans="1:10" x14ac:dyDescent="0.25">
      <c r="B10" s="20" t="s">
        <v>98</v>
      </c>
      <c r="C10" s="21" t="s">
        <v>36</v>
      </c>
      <c r="D10" s="21" t="s">
        <v>36</v>
      </c>
      <c r="E10" s="21" t="s">
        <v>36</v>
      </c>
      <c r="F10" s="21" t="s">
        <v>36</v>
      </c>
      <c r="G10" s="21" t="s">
        <v>36</v>
      </c>
      <c r="H10" s="21" t="s">
        <v>36</v>
      </c>
      <c r="I10" s="21" t="s">
        <v>36</v>
      </c>
      <c r="J10" s="22" t="s">
        <v>36</v>
      </c>
    </row>
    <row r="11" spans="1:10" ht="25.5" x14ac:dyDescent="0.25">
      <c r="B11" s="23" t="s">
        <v>99</v>
      </c>
      <c r="C11" s="10">
        <v>840.28221199979998</v>
      </c>
      <c r="D11" s="10">
        <v>822.65675971789994</v>
      </c>
      <c r="E11" s="10">
        <v>17.625452281899999</v>
      </c>
      <c r="F11" s="10">
        <v>102.14250379320001</v>
      </c>
      <c r="G11" s="9">
        <v>64980.2883690667</v>
      </c>
      <c r="H11" s="9">
        <v>60291.330714774696</v>
      </c>
      <c r="I11" s="9">
        <v>4688.9576542920004</v>
      </c>
      <c r="J11" s="11">
        <v>107.77716729540001</v>
      </c>
    </row>
    <row r="12" spans="1:10" ht="25.5" x14ac:dyDescent="0.25">
      <c r="B12" s="23" t="s">
        <v>100</v>
      </c>
      <c r="C12" s="10">
        <v>428.81714685899999</v>
      </c>
      <c r="D12" s="10">
        <v>428.38030278449997</v>
      </c>
      <c r="E12" s="10">
        <v>0.43684407450000001</v>
      </c>
      <c r="F12" s="10">
        <v>100.10197576119999</v>
      </c>
      <c r="G12" s="9">
        <v>52035.265979244199</v>
      </c>
      <c r="H12" s="9">
        <v>48545.683264877698</v>
      </c>
      <c r="I12" s="9">
        <v>3489.5827143666002</v>
      </c>
      <c r="J12" s="11">
        <v>107.1882451326</v>
      </c>
    </row>
    <row r="13" spans="1:10" ht="25.5" x14ac:dyDescent="0.25">
      <c r="B13" s="23" t="s">
        <v>101</v>
      </c>
      <c r="C13" s="10">
        <v>221.1148718172</v>
      </c>
      <c r="D13" s="10">
        <v>222.6724943211</v>
      </c>
      <c r="E13" s="10">
        <v>-1.5576225038</v>
      </c>
      <c r="F13" s="10">
        <v>99.300487243099994</v>
      </c>
      <c r="G13" s="9">
        <v>48094.181763457098</v>
      </c>
      <c r="H13" s="9">
        <v>44946.790912168297</v>
      </c>
      <c r="I13" s="9">
        <v>3147.3908512887001</v>
      </c>
      <c r="J13" s="11">
        <v>107.0024817955</v>
      </c>
    </row>
    <row r="14" spans="1:10" x14ac:dyDescent="0.25">
      <c r="B14" s="23" t="s">
        <v>102</v>
      </c>
      <c r="C14" s="10">
        <v>224.6834221853</v>
      </c>
      <c r="D14" s="10">
        <v>225.2493859244</v>
      </c>
      <c r="E14" s="10">
        <v>-0.56596373909999997</v>
      </c>
      <c r="F14" s="10">
        <v>99.748739053500003</v>
      </c>
      <c r="G14" s="9">
        <v>49331.5278175805</v>
      </c>
      <c r="H14" s="9">
        <v>46065.034422915996</v>
      </c>
      <c r="I14" s="9">
        <v>3266.4933946645001</v>
      </c>
      <c r="J14" s="11">
        <v>107.0910473325</v>
      </c>
    </row>
    <row r="15" spans="1:10" x14ac:dyDescent="0.25">
      <c r="B15" s="23" t="s">
        <v>103</v>
      </c>
      <c r="C15" s="10">
        <v>85.734665148100007</v>
      </c>
      <c r="D15" s="10">
        <v>86.160641282499995</v>
      </c>
      <c r="E15" s="10">
        <v>-0.42597613439999998</v>
      </c>
      <c r="F15" s="10">
        <v>99.505602409600002</v>
      </c>
      <c r="G15" s="9">
        <v>44980.728136861602</v>
      </c>
      <c r="H15" s="9">
        <v>42409.990850379298</v>
      </c>
      <c r="I15" s="9">
        <v>2570.7372864823001</v>
      </c>
      <c r="J15" s="11">
        <v>106.061631316</v>
      </c>
    </row>
    <row r="16" spans="1:10" ht="25.5" x14ac:dyDescent="0.25">
      <c r="B16" s="23" t="s">
        <v>104</v>
      </c>
      <c r="C16" s="10">
        <v>242.43412477960001</v>
      </c>
      <c r="D16" s="10">
        <v>243.3031847789</v>
      </c>
      <c r="E16" s="10">
        <v>-0.8690599993</v>
      </c>
      <c r="F16" s="10">
        <v>99.642807799600007</v>
      </c>
      <c r="G16" s="9">
        <v>48284.783469322399</v>
      </c>
      <c r="H16" s="9">
        <v>45092.777088349401</v>
      </c>
      <c r="I16" s="9">
        <v>3192.006380973</v>
      </c>
      <c r="J16" s="11">
        <v>107.07875315530001</v>
      </c>
    </row>
    <row r="17" spans="2:10" x14ac:dyDescent="0.25">
      <c r="B17" s="23" t="s">
        <v>105</v>
      </c>
      <c r="C17" s="10">
        <v>144.38420567630001</v>
      </c>
      <c r="D17" s="10">
        <v>145.6050186201</v>
      </c>
      <c r="E17" s="10">
        <v>-1.2208129436999999</v>
      </c>
      <c r="F17" s="10">
        <v>99.161558471500001</v>
      </c>
      <c r="G17" s="9">
        <v>47176.001780754603</v>
      </c>
      <c r="H17" s="9">
        <v>44409.0953555632</v>
      </c>
      <c r="I17" s="9">
        <v>2766.9064251914001</v>
      </c>
      <c r="J17" s="11">
        <v>106.2304949088</v>
      </c>
    </row>
    <row r="18" spans="2:10" ht="25.5" x14ac:dyDescent="0.25">
      <c r="B18" s="23" t="s">
        <v>106</v>
      </c>
      <c r="C18" s="10">
        <v>196.23813087069999</v>
      </c>
      <c r="D18" s="10">
        <v>197.15105664789999</v>
      </c>
      <c r="E18" s="10">
        <v>-0.91292577720000001</v>
      </c>
      <c r="F18" s="10">
        <v>99.5369409666</v>
      </c>
      <c r="G18" s="9">
        <v>48169.662698211803</v>
      </c>
      <c r="H18" s="9">
        <v>45033.368057822598</v>
      </c>
      <c r="I18" s="9">
        <v>3136.2946403892001</v>
      </c>
      <c r="J18" s="11">
        <v>106.9643794716</v>
      </c>
    </row>
    <row r="19" spans="2:10" x14ac:dyDescent="0.25">
      <c r="B19" s="23" t="s">
        <v>107</v>
      </c>
      <c r="C19" s="10">
        <v>185.27971467629999</v>
      </c>
      <c r="D19" s="10">
        <v>184.828500668</v>
      </c>
      <c r="E19" s="10">
        <v>0.45121400830000002</v>
      </c>
      <c r="F19" s="10">
        <v>100.2441257743</v>
      </c>
      <c r="G19" s="9">
        <v>48261.2845284703</v>
      </c>
      <c r="H19" s="9">
        <v>44795.258209655804</v>
      </c>
      <c r="I19" s="9">
        <v>3466.0263188145</v>
      </c>
      <c r="J19" s="11">
        <v>107.737484853</v>
      </c>
    </row>
    <row r="20" spans="2:10" x14ac:dyDescent="0.25">
      <c r="B20" s="23" t="s">
        <v>108</v>
      </c>
      <c r="C20" s="10">
        <v>173.26686037010001</v>
      </c>
      <c r="D20" s="10">
        <v>173.90287590419999</v>
      </c>
      <c r="E20" s="10">
        <v>-0.6360155341</v>
      </c>
      <c r="F20" s="10">
        <v>99.634269685999996</v>
      </c>
      <c r="G20" s="9">
        <v>47799.482689653698</v>
      </c>
      <c r="H20" s="9">
        <v>44521.785837280899</v>
      </c>
      <c r="I20" s="9">
        <v>3277.6968523728001</v>
      </c>
      <c r="J20" s="11">
        <v>107.36200669119999</v>
      </c>
    </row>
    <row r="21" spans="2:10" ht="25.5" x14ac:dyDescent="0.25">
      <c r="B21" s="23" t="s">
        <v>109</v>
      </c>
      <c r="C21" s="10">
        <v>475.55127689419999</v>
      </c>
      <c r="D21" s="10">
        <v>473.31596373759999</v>
      </c>
      <c r="E21" s="10">
        <v>2.2353131566000002</v>
      </c>
      <c r="F21" s="10">
        <v>100.4722665889</v>
      </c>
      <c r="G21" s="9">
        <v>51922.153573643598</v>
      </c>
      <c r="H21" s="9">
        <v>48283.902707247304</v>
      </c>
      <c r="I21" s="9">
        <v>3638.2508663962999</v>
      </c>
      <c r="J21" s="11">
        <v>107.53512177429999</v>
      </c>
    </row>
    <row r="22" spans="2:10" x14ac:dyDescent="0.25">
      <c r="B22" s="23" t="s">
        <v>110</v>
      </c>
      <c r="C22" s="10">
        <v>224.62916828569999</v>
      </c>
      <c r="D22" s="10">
        <v>224.77880286609999</v>
      </c>
      <c r="E22" s="10">
        <v>-0.14963458039999999</v>
      </c>
      <c r="F22" s="10">
        <v>99.933430297499996</v>
      </c>
      <c r="G22" s="9">
        <v>47270.393497851997</v>
      </c>
      <c r="H22" s="9">
        <v>44162.077742535999</v>
      </c>
      <c r="I22" s="9">
        <v>3108.3157553159999</v>
      </c>
      <c r="J22" s="11">
        <v>107.03842734360001</v>
      </c>
    </row>
    <row r="23" spans="2:10" x14ac:dyDescent="0.25">
      <c r="B23" s="23" t="s">
        <v>111</v>
      </c>
      <c r="C23" s="10">
        <v>201.66996424359999</v>
      </c>
      <c r="D23" s="10">
        <v>203.101525176</v>
      </c>
      <c r="E23" s="10">
        <v>-1.4315609324</v>
      </c>
      <c r="F23" s="10">
        <v>99.295150082600003</v>
      </c>
      <c r="G23" s="9">
        <v>47447.284232599799</v>
      </c>
      <c r="H23" s="9">
        <v>44641.816898965997</v>
      </c>
      <c r="I23" s="9">
        <v>2805.4673336338001</v>
      </c>
      <c r="J23" s="11">
        <v>106.2843932629</v>
      </c>
    </row>
    <row r="24" spans="2:10" ht="25.5" x14ac:dyDescent="0.25">
      <c r="B24" s="23" t="s">
        <v>112</v>
      </c>
      <c r="C24" s="10">
        <v>414.67722477180001</v>
      </c>
      <c r="D24" s="10">
        <v>418.23968061319999</v>
      </c>
      <c r="E24" s="10">
        <v>-3.5624558413999998</v>
      </c>
      <c r="F24" s="10">
        <v>99.148226242899995</v>
      </c>
      <c r="G24" s="9">
        <v>47257.416411144099</v>
      </c>
      <c r="H24" s="9">
        <v>44020.494017294302</v>
      </c>
      <c r="I24" s="9">
        <v>3236.9223938497998</v>
      </c>
      <c r="J24" s="11">
        <v>107.3532168734</v>
      </c>
    </row>
    <row r="25" spans="2:10" ht="25.5" x14ac:dyDescent="0.25">
      <c r="B25" s="20" t="s">
        <v>113</v>
      </c>
      <c r="C25" s="21" t="s">
        <v>36</v>
      </c>
      <c r="D25" s="21" t="s">
        <v>36</v>
      </c>
      <c r="E25" s="21" t="s">
        <v>36</v>
      </c>
      <c r="F25" s="21" t="s">
        <v>36</v>
      </c>
      <c r="G25" s="21" t="s">
        <v>36</v>
      </c>
      <c r="H25" s="21" t="s">
        <v>36</v>
      </c>
      <c r="I25" s="21" t="s">
        <v>36</v>
      </c>
      <c r="J25" s="22" t="s">
        <v>36</v>
      </c>
    </row>
    <row r="26" spans="2:10" x14ac:dyDescent="0.25">
      <c r="B26" s="23" t="s">
        <v>114</v>
      </c>
      <c r="C26" s="10">
        <v>840.28221199979998</v>
      </c>
      <c r="D26" s="10">
        <v>822.65675971789994</v>
      </c>
      <c r="E26" s="10">
        <v>17.625452281899999</v>
      </c>
      <c r="F26" s="10">
        <v>102.14250379320001</v>
      </c>
      <c r="G26" s="9">
        <v>64980.2883690667</v>
      </c>
      <c r="H26" s="9">
        <v>60291.330714774696</v>
      </c>
      <c r="I26" s="9">
        <v>4688.9576542920004</v>
      </c>
      <c r="J26" s="11">
        <v>107.77716729540001</v>
      </c>
    </row>
    <row r="27" spans="2:10" x14ac:dyDescent="0.25">
      <c r="B27" s="23" t="s">
        <v>115</v>
      </c>
      <c r="C27" s="10">
        <v>428.81714685899999</v>
      </c>
      <c r="D27" s="10">
        <v>428.38030278449997</v>
      </c>
      <c r="E27" s="10">
        <v>0.43684407450000001</v>
      </c>
      <c r="F27" s="10">
        <v>100.10197576119999</v>
      </c>
      <c r="G27" s="9">
        <v>52035.265979244199</v>
      </c>
      <c r="H27" s="9">
        <v>48545.683264877698</v>
      </c>
      <c r="I27" s="9">
        <v>3489.5827143666002</v>
      </c>
      <c r="J27" s="11">
        <v>107.1882451326</v>
      </c>
    </row>
    <row r="28" spans="2:10" x14ac:dyDescent="0.25">
      <c r="B28" s="23" t="s">
        <v>116</v>
      </c>
      <c r="C28" s="10">
        <v>445.79829400249997</v>
      </c>
      <c r="D28" s="10">
        <v>447.92188024550001</v>
      </c>
      <c r="E28" s="10">
        <v>-2.1235862430000001</v>
      </c>
      <c r="F28" s="10">
        <v>99.525902543100003</v>
      </c>
      <c r="G28" s="9">
        <v>48717.807177928298</v>
      </c>
      <c r="H28" s="9">
        <v>45509.129291288802</v>
      </c>
      <c r="I28" s="9">
        <v>3208.6778866394998</v>
      </c>
      <c r="J28" s="11">
        <v>107.0506246474</v>
      </c>
    </row>
    <row r="29" spans="2:10" x14ac:dyDescent="0.25">
      <c r="B29" s="23" t="s">
        <v>117</v>
      </c>
      <c r="C29" s="10">
        <v>328.1687899277</v>
      </c>
      <c r="D29" s="10">
        <v>329.46382606140003</v>
      </c>
      <c r="E29" s="10">
        <v>-1.2950361337</v>
      </c>
      <c r="F29" s="10">
        <v>99.6069261536</v>
      </c>
      <c r="G29" s="9">
        <v>47421.593287155301</v>
      </c>
      <c r="H29" s="9">
        <v>44391.180844990697</v>
      </c>
      <c r="I29" s="9">
        <v>3030.4124421646002</v>
      </c>
      <c r="J29" s="11">
        <v>106.8266092149</v>
      </c>
    </row>
    <row r="30" spans="2:10" x14ac:dyDescent="0.25">
      <c r="B30" s="23" t="s">
        <v>118</v>
      </c>
      <c r="C30" s="10">
        <v>525.90205122340001</v>
      </c>
      <c r="D30" s="10">
        <v>527.58457593599996</v>
      </c>
      <c r="E30" s="10">
        <v>-1.6825247127</v>
      </c>
      <c r="F30" s="10">
        <v>99.681089101300003</v>
      </c>
      <c r="G30" s="9">
        <v>47929.136395992602</v>
      </c>
      <c r="H30" s="9">
        <v>44777.661710782202</v>
      </c>
      <c r="I30" s="9">
        <v>3151.4746852103999</v>
      </c>
      <c r="J30" s="11">
        <v>107.03805103889999</v>
      </c>
    </row>
    <row r="31" spans="2:10" x14ac:dyDescent="0.25">
      <c r="B31" s="23" t="s">
        <v>119</v>
      </c>
      <c r="C31" s="10">
        <v>648.81813726430005</v>
      </c>
      <c r="D31" s="10">
        <v>647.21883964179995</v>
      </c>
      <c r="E31" s="10">
        <v>1.5992976225</v>
      </c>
      <c r="F31" s="10">
        <v>100.24710306999999</v>
      </c>
      <c r="G31" s="9">
        <v>50821.194461402803</v>
      </c>
      <c r="H31" s="9">
        <v>47273.0499583735</v>
      </c>
      <c r="I31" s="9">
        <v>3548.1445030292998</v>
      </c>
      <c r="J31" s="11">
        <v>107.5056390611</v>
      </c>
    </row>
    <row r="32" spans="2:10" x14ac:dyDescent="0.25">
      <c r="B32" s="23" t="s">
        <v>120</v>
      </c>
      <c r="C32" s="10">
        <v>426.29913252929998</v>
      </c>
      <c r="D32" s="10">
        <v>427.88032804210002</v>
      </c>
      <c r="E32" s="10">
        <v>-1.5811955127999999</v>
      </c>
      <c r="F32" s="10">
        <v>99.630458469499999</v>
      </c>
      <c r="G32" s="9">
        <v>47354.075460655797</v>
      </c>
      <c r="H32" s="9">
        <v>44389.795045650702</v>
      </c>
      <c r="I32" s="9">
        <v>2964.2804150051002</v>
      </c>
      <c r="J32" s="11">
        <v>106.67784208499999</v>
      </c>
    </row>
    <row r="33" spans="1:10" x14ac:dyDescent="0.25">
      <c r="B33" s="24" t="s">
        <v>121</v>
      </c>
      <c r="C33" s="17">
        <v>414.67722477180001</v>
      </c>
      <c r="D33" s="17">
        <v>418.23968061319999</v>
      </c>
      <c r="E33" s="17">
        <v>-3.5624558413999998</v>
      </c>
      <c r="F33" s="17">
        <v>99.148226242899995</v>
      </c>
      <c r="G33" s="16">
        <v>47257.416411144099</v>
      </c>
      <c r="H33" s="16">
        <v>44020.494017294302</v>
      </c>
      <c r="I33" s="16">
        <v>3236.9223938497998</v>
      </c>
      <c r="J33" s="18">
        <v>107.3532168734</v>
      </c>
    </row>
    <row r="34" spans="1:10" x14ac:dyDescent="0.25">
      <c r="B34" t="s">
        <v>138</v>
      </c>
    </row>
    <row r="35" spans="1:10" x14ac:dyDescent="0.25">
      <c r="B35" t="s">
        <v>90</v>
      </c>
    </row>
    <row r="36" spans="1:10" x14ac:dyDescent="0.25">
      <c r="B36" t="s">
        <v>122</v>
      </c>
    </row>
    <row r="39" spans="1:10" x14ac:dyDescent="0.25">
      <c r="A39" t="s">
        <v>92</v>
      </c>
      <c r="B39" s="19" t="s">
        <v>93</v>
      </c>
      <c r="E39" s="19" t="s">
        <v>94</v>
      </c>
      <c r="I39" t="s">
        <v>95</v>
      </c>
    </row>
  </sheetData>
  <mergeCells count="3">
    <mergeCell ref="B7:B8"/>
    <mergeCell ref="C7:F7"/>
    <mergeCell ref="G7:J7"/>
  </mergeCells>
  <hyperlinks>
    <hyperlink ref="A2" location="'CONTENT'!A1" display="⬅ Back to content" xr:uid="{00000000-0004-0000-0E00-000000000000}"/>
  </hyperlink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24"/>
  <sheetViews>
    <sheetView workbookViewId="0"/>
  </sheetViews>
  <sheetFormatPr defaultColWidth="8.85546875" defaultRowHeight="15" x14ac:dyDescent="0.25"/>
  <cols>
    <col min="2" max="2" width="21.42578125" customWidth="1"/>
    <col min="3" max="10" width="15" customWidth="1"/>
  </cols>
  <sheetData>
    <row r="1" spans="1:10" x14ac:dyDescent="0.25">
      <c r="A1" t="s">
        <v>29</v>
      </c>
    </row>
    <row r="2" spans="1:10" ht="15.75" x14ac:dyDescent="0.25">
      <c r="A2" s="1" t="s">
        <v>30</v>
      </c>
    </row>
    <row r="3" spans="1:10" x14ac:dyDescent="0.25">
      <c r="B3" s="3" t="s">
        <v>12</v>
      </c>
    </row>
    <row r="4" spans="1:10" x14ac:dyDescent="0.25">
      <c r="B4" t="s">
        <v>123</v>
      </c>
      <c r="I4" s="4" t="s">
        <v>32</v>
      </c>
      <c r="J4" t="s">
        <v>5</v>
      </c>
    </row>
    <row r="5" spans="1:10" x14ac:dyDescent="0.25">
      <c r="I5" s="4" t="s">
        <v>34</v>
      </c>
      <c r="J5" t="s">
        <v>35</v>
      </c>
    </row>
    <row r="7" spans="1:10" x14ac:dyDescent="0.25">
      <c r="B7" s="33" t="s">
        <v>36</v>
      </c>
      <c r="C7" s="31" t="s">
        <v>136</v>
      </c>
      <c r="D7" s="29"/>
      <c r="E7" s="29"/>
      <c r="F7" s="32"/>
      <c r="G7" s="28" t="s">
        <v>137</v>
      </c>
      <c r="H7" s="29"/>
      <c r="I7" s="29"/>
      <c r="J7" s="30"/>
    </row>
    <row r="8" spans="1:10" ht="51" x14ac:dyDescent="0.25">
      <c r="B8" s="37"/>
      <c r="C8" s="5" t="s">
        <v>44</v>
      </c>
      <c r="D8" s="5" t="s">
        <v>41</v>
      </c>
      <c r="E8" s="5" t="s">
        <v>42</v>
      </c>
      <c r="F8" s="5" t="s">
        <v>43</v>
      </c>
      <c r="G8" s="5" t="s">
        <v>44</v>
      </c>
      <c r="H8" s="5" t="s">
        <v>41</v>
      </c>
      <c r="I8" s="5" t="s">
        <v>45</v>
      </c>
      <c r="J8" s="6" t="s">
        <v>43</v>
      </c>
    </row>
    <row r="9" spans="1:10" x14ac:dyDescent="0.25">
      <c r="B9" s="7" t="s">
        <v>48</v>
      </c>
      <c r="C9" s="10">
        <v>4061.7169248788</v>
      </c>
      <c r="D9" s="10">
        <v>4052.2648010223002</v>
      </c>
      <c r="E9" s="10">
        <v>9.4521238565000001</v>
      </c>
      <c r="F9" s="10">
        <v>100.2332553355</v>
      </c>
      <c r="G9" s="9">
        <v>52282.638563870802</v>
      </c>
      <c r="H9" s="9">
        <v>48666.960225379902</v>
      </c>
      <c r="I9" s="9">
        <v>3615.6783384908999</v>
      </c>
      <c r="J9" s="11">
        <v>107.4</v>
      </c>
    </row>
    <row r="10" spans="1:10" ht="25.5" x14ac:dyDescent="0.25">
      <c r="B10" s="25" t="s">
        <v>124</v>
      </c>
      <c r="C10" s="10">
        <v>2852.2688243867001</v>
      </c>
      <c r="D10" s="10">
        <v>2852.8310624338001</v>
      </c>
      <c r="E10" s="10">
        <v>-0.56223804710000003</v>
      </c>
      <c r="F10" s="10">
        <v>99.980291926299998</v>
      </c>
      <c r="G10" s="9">
        <v>51288.534511067999</v>
      </c>
      <c r="H10" s="9">
        <v>47640.481881813997</v>
      </c>
      <c r="I10" s="9">
        <v>3648.0526292538998</v>
      </c>
      <c r="J10" s="11">
        <v>107.6574637475</v>
      </c>
    </row>
    <row r="11" spans="1:10" x14ac:dyDescent="0.25">
      <c r="B11" s="25" t="s">
        <v>125</v>
      </c>
      <c r="C11" s="10">
        <v>69.236915462300004</v>
      </c>
      <c r="D11" s="10">
        <v>69.987986295699997</v>
      </c>
      <c r="E11" s="10">
        <v>-0.75107083340000003</v>
      </c>
      <c r="F11" s="10">
        <v>98.926857489200003</v>
      </c>
      <c r="G11" s="9">
        <v>77440.576496141497</v>
      </c>
      <c r="H11" s="9">
        <v>75164.902439174199</v>
      </c>
      <c r="I11" s="9">
        <v>2275.6740569673002</v>
      </c>
      <c r="J11" s="11">
        <v>103.02757534849999</v>
      </c>
    </row>
    <row r="12" spans="1:10" x14ac:dyDescent="0.25">
      <c r="B12" s="25" t="s">
        <v>126</v>
      </c>
      <c r="C12" s="10">
        <v>129.8736604833</v>
      </c>
      <c r="D12" s="10">
        <v>137.8340053915</v>
      </c>
      <c r="E12" s="10">
        <v>-7.9603449081999997</v>
      </c>
      <c r="F12" s="10">
        <v>94.224687234800001</v>
      </c>
      <c r="G12" s="9">
        <v>33450.928428722204</v>
      </c>
      <c r="H12" s="9">
        <v>26768.405667192099</v>
      </c>
      <c r="I12" s="9">
        <v>6682.5227615301001</v>
      </c>
      <c r="J12" s="11">
        <v>124.9642165642</v>
      </c>
    </row>
    <row r="13" spans="1:10" x14ac:dyDescent="0.25">
      <c r="B13" s="25" t="s">
        <v>127</v>
      </c>
      <c r="C13" s="10">
        <v>931.79393555080003</v>
      </c>
      <c r="D13" s="10">
        <v>916.25861187659996</v>
      </c>
      <c r="E13" s="10">
        <v>15.535323674200001</v>
      </c>
      <c r="F13" s="10">
        <v>101.6955173433</v>
      </c>
      <c r="G13" s="9">
        <v>56755.228090639401</v>
      </c>
      <c r="H13" s="9">
        <v>53636.720654343801</v>
      </c>
      <c r="I13" s="9">
        <v>3118.5074362956002</v>
      </c>
      <c r="J13" s="11">
        <v>105.8141277063</v>
      </c>
    </row>
    <row r="14" spans="1:10" x14ac:dyDescent="0.25">
      <c r="B14" s="23" t="s">
        <v>128</v>
      </c>
      <c r="C14" s="10">
        <v>373.26409525579999</v>
      </c>
      <c r="D14" s="10">
        <v>367.11188721460002</v>
      </c>
      <c r="E14" s="10">
        <v>6.1522080411999998</v>
      </c>
      <c r="F14" s="10">
        <v>101.6758400519</v>
      </c>
      <c r="G14" s="9">
        <v>61411.3874342376</v>
      </c>
      <c r="H14" s="9">
        <v>57756.578998622201</v>
      </c>
      <c r="I14" s="9">
        <v>3654.8084356154</v>
      </c>
      <c r="J14" s="11">
        <v>106.3279517225</v>
      </c>
    </row>
    <row r="15" spans="1:10" x14ac:dyDescent="0.25">
      <c r="B15" s="23" t="s">
        <v>129</v>
      </c>
      <c r="C15" s="10">
        <v>552.23421417830002</v>
      </c>
      <c r="D15" s="10">
        <v>542.92651030139996</v>
      </c>
      <c r="E15" s="10">
        <v>9.3077038768999998</v>
      </c>
      <c r="F15" s="10">
        <v>101.7143579656</v>
      </c>
      <c r="G15" s="9">
        <v>53215.816773113002</v>
      </c>
      <c r="H15" s="9">
        <v>50503.289833623901</v>
      </c>
      <c r="I15" s="9">
        <v>2712.5269394891002</v>
      </c>
      <c r="J15" s="11">
        <v>105.3709905799</v>
      </c>
    </row>
    <row r="16" spans="1:10" x14ac:dyDescent="0.25">
      <c r="B16" s="23" t="s">
        <v>130</v>
      </c>
      <c r="C16" s="10">
        <v>6.2956261167000003</v>
      </c>
      <c r="D16" s="10">
        <v>6.2202143606</v>
      </c>
      <c r="E16" s="10">
        <v>7.5411756100000005E-2</v>
      </c>
      <c r="F16" s="10">
        <v>101.2123658732</v>
      </c>
      <c r="G16" s="9">
        <v>91161.1662478793</v>
      </c>
      <c r="H16" s="9">
        <v>83985.142428374194</v>
      </c>
      <c r="I16" s="9">
        <v>7176.0238195050997</v>
      </c>
      <c r="J16" s="11">
        <v>108.5443967969</v>
      </c>
    </row>
    <row r="17" spans="1:10" ht="25.5" x14ac:dyDescent="0.25">
      <c r="B17" s="26" t="s">
        <v>131</v>
      </c>
      <c r="C17" s="17">
        <v>78.543588995700006</v>
      </c>
      <c r="D17" s="17">
        <v>75.353135024799997</v>
      </c>
      <c r="E17" s="17">
        <v>3.1904539710000002</v>
      </c>
      <c r="F17" s="17">
        <v>104.2340029647</v>
      </c>
      <c r="G17" s="16">
        <v>44284.5995044429</v>
      </c>
      <c r="H17" s="16">
        <v>42543.942013952401</v>
      </c>
      <c r="I17" s="16">
        <v>1740.6574904905999</v>
      </c>
      <c r="J17" s="18">
        <v>104.0914344278</v>
      </c>
    </row>
    <row r="18" spans="1:10" x14ac:dyDescent="0.25">
      <c r="B18" t="s">
        <v>138</v>
      </c>
    </row>
    <row r="19" spans="1:10" x14ac:dyDescent="0.25">
      <c r="B19" t="s">
        <v>90</v>
      </c>
    </row>
    <row r="20" spans="1:10" x14ac:dyDescent="0.25">
      <c r="B20" t="s">
        <v>132</v>
      </c>
    </row>
    <row r="21" spans="1:10" x14ac:dyDescent="0.25">
      <c r="B21" t="s">
        <v>133</v>
      </c>
    </row>
    <row r="24" spans="1:10" x14ac:dyDescent="0.25">
      <c r="A24" t="s">
        <v>92</v>
      </c>
      <c r="B24" s="19" t="s">
        <v>93</v>
      </c>
      <c r="E24" s="19" t="s">
        <v>94</v>
      </c>
      <c r="I24" t="s">
        <v>95</v>
      </c>
    </row>
  </sheetData>
  <mergeCells count="3">
    <mergeCell ref="B7:B8"/>
    <mergeCell ref="C7:F7"/>
    <mergeCell ref="G7:J7"/>
  </mergeCells>
  <hyperlinks>
    <hyperlink ref="A2" location="'CONTENT'!A1" display="⬅ Back to content" xr:uid="{00000000-0004-0000-1000-000000000000}"/>
  </hyperlink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26"/>
  <sheetViews>
    <sheetView workbookViewId="0"/>
  </sheetViews>
  <sheetFormatPr defaultColWidth="8.85546875" defaultRowHeight="15" x14ac:dyDescent="0.25"/>
  <cols>
    <col min="2" max="2" width="21.42578125" customWidth="1"/>
    <col min="3" max="10" width="15" customWidth="1"/>
  </cols>
  <sheetData>
    <row r="1" spans="1:10" x14ac:dyDescent="0.25">
      <c r="A1" t="s">
        <v>29</v>
      </c>
    </row>
    <row r="2" spans="1:10" ht="15.75" x14ac:dyDescent="0.25">
      <c r="A2" s="1" t="s">
        <v>30</v>
      </c>
    </row>
    <row r="3" spans="1:10" x14ac:dyDescent="0.25">
      <c r="B3" s="3" t="s">
        <v>12</v>
      </c>
    </row>
    <row r="4" spans="1:10" x14ac:dyDescent="0.25">
      <c r="B4" t="s">
        <v>139</v>
      </c>
      <c r="I4" s="4" t="s">
        <v>32</v>
      </c>
      <c r="J4" t="s">
        <v>5</v>
      </c>
    </row>
    <row r="5" spans="1:10" x14ac:dyDescent="0.25">
      <c r="I5" s="4" t="s">
        <v>34</v>
      </c>
      <c r="J5" t="s">
        <v>35</v>
      </c>
    </row>
    <row r="7" spans="1:10" x14ac:dyDescent="0.25">
      <c r="B7" s="33" t="s">
        <v>36</v>
      </c>
      <c r="C7" s="31" t="s">
        <v>136</v>
      </c>
      <c r="D7" s="29"/>
      <c r="E7" s="29"/>
      <c r="F7" s="32"/>
      <c r="G7" s="28" t="s">
        <v>137</v>
      </c>
      <c r="H7" s="29"/>
      <c r="I7" s="29"/>
      <c r="J7" s="30"/>
    </row>
    <row r="8" spans="1:10" ht="51" x14ac:dyDescent="0.25">
      <c r="B8" s="37"/>
      <c r="C8" s="5" t="s">
        <v>44</v>
      </c>
      <c r="D8" s="5" t="s">
        <v>41</v>
      </c>
      <c r="E8" s="5" t="s">
        <v>42</v>
      </c>
      <c r="F8" s="5" t="s">
        <v>43</v>
      </c>
      <c r="G8" s="5" t="s">
        <v>44</v>
      </c>
      <c r="H8" s="5" t="s">
        <v>41</v>
      </c>
      <c r="I8" s="5" t="s">
        <v>45</v>
      </c>
      <c r="J8" s="6" t="s">
        <v>43</v>
      </c>
    </row>
    <row r="9" spans="1:10" x14ac:dyDescent="0.25">
      <c r="B9" s="7" t="s">
        <v>140</v>
      </c>
      <c r="C9" s="10">
        <v>4061.7169248788</v>
      </c>
      <c r="D9" s="10">
        <v>4052.2648010223002</v>
      </c>
      <c r="E9" s="10">
        <v>9.4521238565000001</v>
      </c>
      <c r="F9" s="10">
        <v>100.2332553355</v>
      </c>
      <c r="G9" s="9">
        <v>52282.638563870802</v>
      </c>
      <c r="H9" s="9">
        <v>48666.960225379902</v>
      </c>
      <c r="I9" s="9">
        <v>3615.6783384908999</v>
      </c>
      <c r="J9" s="11">
        <v>107.4</v>
      </c>
    </row>
    <row r="10" spans="1:10" x14ac:dyDescent="0.25">
      <c r="B10" s="25" t="s">
        <v>141</v>
      </c>
      <c r="C10" s="21" t="s">
        <v>36</v>
      </c>
      <c r="D10" s="21" t="s">
        <v>36</v>
      </c>
      <c r="E10" s="21" t="s">
        <v>36</v>
      </c>
      <c r="F10" s="21" t="s">
        <v>36</v>
      </c>
      <c r="G10" s="21" t="s">
        <v>36</v>
      </c>
      <c r="H10" s="21" t="s">
        <v>36</v>
      </c>
      <c r="I10" s="21" t="s">
        <v>36</v>
      </c>
      <c r="J10" s="22" t="s">
        <v>36</v>
      </c>
    </row>
    <row r="11" spans="1:10" x14ac:dyDescent="0.25">
      <c r="B11" s="23" t="s">
        <v>142</v>
      </c>
      <c r="C11" s="10">
        <v>840.05748994349995</v>
      </c>
      <c r="D11" s="10">
        <v>825.1880712226</v>
      </c>
      <c r="E11" s="10">
        <v>14.869418720900001</v>
      </c>
      <c r="F11" s="10">
        <v>101.8019430042</v>
      </c>
      <c r="G11" s="9">
        <v>41020.5691222155</v>
      </c>
      <c r="H11" s="9">
        <v>35263.733390032699</v>
      </c>
      <c r="I11" s="9">
        <v>5756.8357321828998</v>
      </c>
      <c r="J11" s="11">
        <v>116.3250886357</v>
      </c>
    </row>
    <row r="12" spans="1:10" x14ac:dyDescent="0.25">
      <c r="B12" s="23" t="s">
        <v>143</v>
      </c>
      <c r="C12" s="10">
        <v>484.03790140410001</v>
      </c>
      <c r="D12" s="10">
        <v>476.47124560290001</v>
      </c>
      <c r="E12" s="10">
        <v>7.5666558011999996</v>
      </c>
      <c r="F12" s="10">
        <v>101.5880613722</v>
      </c>
      <c r="G12" s="9">
        <v>46746.328474248199</v>
      </c>
      <c r="H12" s="9">
        <v>44183.106182536903</v>
      </c>
      <c r="I12" s="9">
        <v>2563.2222917111999</v>
      </c>
      <c r="J12" s="11">
        <v>105.801362813</v>
      </c>
    </row>
    <row r="13" spans="1:10" x14ac:dyDescent="0.25">
      <c r="B13" s="23" t="s">
        <v>144</v>
      </c>
      <c r="C13" s="10">
        <v>458.64115138670002</v>
      </c>
      <c r="D13" s="10">
        <v>452.57806282270002</v>
      </c>
      <c r="E13" s="10">
        <v>6.0630885641000001</v>
      </c>
      <c r="F13" s="10">
        <v>101.33967796100001</v>
      </c>
      <c r="G13" s="9">
        <v>51471.631099612401</v>
      </c>
      <c r="H13" s="9">
        <v>48254.177403608403</v>
      </c>
      <c r="I13" s="9">
        <v>3217.453696004</v>
      </c>
      <c r="J13" s="11">
        <v>106.6677205356</v>
      </c>
    </row>
    <row r="14" spans="1:10" x14ac:dyDescent="0.25">
      <c r="B14" s="23" t="s">
        <v>145</v>
      </c>
      <c r="C14" s="10">
        <v>552.56352149539998</v>
      </c>
      <c r="D14" s="10">
        <v>548.64557977779998</v>
      </c>
      <c r="E14" s="10">
        <v>3.9179417176000002</v>
      </c>
      <c r="F14" s="10">
        <v>100.7141115981</v>
      </c>
      <c r="G14" s="9">
        <v>53248.277558878202</v>
      </c>
      <c r="H14" s="9">
        <v>49801.568207060001</v>
      </c>
      <c r="I14" s="9">
        <v>3446.7093518182</v>
      </c>
      <c r="J14" s="11">
        <v>106.9208851767</v>
      </c>
    </row>
    <row r="15" spans="1:10" x14ac:dyDescent="0.25">
      <c r="B15" s="23" t="s">
        <v>146</v>
      </c>
      <c r="C15" s="10">
        <v>390.36315306699998</v>
      </c>
      <c r="D15" s="10">
        <v>383.9913743587</v>
      </c>
      <c r="E15" s="10">
        <v>6.3717787082999999</v>
      </c>
      <c r="F15" s="10">
        <v>101.6593546454</v>
      </c>
      <c r="G15" s="9">
        <v>54642.092090026301</v>
      </c>
      <c r="H15" s="9">
        <v>51710.001695872197</v>
      </c>
      <c r="I15" s="9">
        <v>2932.0903941541001</v>
      </c>
      <c r="J15" s="11">
        <v>105.6702577799</v>
      </c>
    </row>
    <row r="16" spans="1:10" x14ac:dyDescent="0.25">
      <c r="B16" s="23" t="s">
        <v>147</v>
      </c>
      <c r="C16" s="10">
        <v>365.44007077060002</v>
      </c>
      <c r="D16" s="10">
        <v>366.8051846573</v>
      </c>
      <c r="E16" s="10">
        <v>-1.3651138866999999</v>
      </c>
      <c r="F16" s="10">
        <v>99.627836807199998</v>
      </c>
      <c r="G16" s="9">
        <v>59164.698682260801</v>
      </c>
      <c r="H16" s="9">
        <v>56112.7262395215</v>
      </c>
      <c r="I16" s="9">
        <v>3051.9724427392998</v>
      </c>
      <c r="J16" s="11">
        <v>105.4390022501</v>
      </c>
    </row>
    <row r="17" spans="1:10" x14ac:dyDescent="0.25">
      <c r="B17" s="23" t="s">
        <v>148</v>
      </c>
      <c r="C17" s="10">
        <v>970.61363681149999</v>
      </c>
      <c r="D17" s="10">
        <v>998.58528258039996</v>
      </c>
      <c r="E17" s="10">
        <v>-27.9716457689</v>
      </c>
      <c r="F17" s="10">
        <v>97.198872619400007</v>
      </c>
      <c r="G17" s="9">
        <v>61084.2148440198</v>
      </c>
      <c r="H17" s="9">
        <v>57540.796158665202</v>
      </c>
      <c r="I17" s="9">
        <v>3543.4186853545998</v>
      </c>
      <c r="J17" s="11">
        <v>106.158098118</v>
      </c>
    </row>
    <row r="18" spans="1:10" x14ac:dyDescent="0.25">
      <c r="B18" s="25" t="s">
        <v>149</v>
      </c>
      <c r="C18" s="21" t="s">
        <v>36</v>
      </c>
      <c r="D18" s="21" t="s">
        <v>36</v>
      </c>
      <c r="E18" s="21" t="s">
        <v>36</v>
      </c>
      <c r="F18" s="21" t="s">
        <v>36</v>
      </c>
      <c r="G18" s="21" t="s">
        <v>36</v>
      </c>
      <c r="H18" s="21" t="s">
        <v>36</v>
      </c>
      <c r="I18" s="21" t="s">
        <v>36</v>
      </c>
      <c r="J18" s="22" t="s">
        <v>36</v>
      </c>
    </row>
    <row r="19" spans="1:10" x14ac:dyDescent="0.25">
      <c r="B19" s="23" t="s">
        <v>150</v>
      </c>
      <c r="C19" s="10">
        <v>1011.2046728821</v>
      </c>
      <c r="D19" s="10">
        <v>1001.2236426004</v>
      </c>
      <c r="E19" s="10">
        <v>9.9810302817000007</v>
      </c>
      <c r="F19" s="10">
        <v>100.9968831994</v>
      </c>
      <c r="G19" s="9">
        <v>52442.463266740502</v>
      </c>
      <c r="H19" s="9">
        <v>49102.108962932703</v>
      </c>
      <c r="I19" s="9">
        <v>3340.3543038079001</v>
      </c>
      <c r="J19" s="11">
        <v>106.8028733885</v>
      </c>
    </row>
    <row r="20" spans="1:10" x14ac:dyDescent="0.25">
      <c r="B20" s="23" t="s">
        <v>151</v>
      </c>
      <c r="C20" s="10">
        <v>1726.416860649</v>
      </c>
      <c r="D20" s="10">
        <v>1749.3818415963999</v>
      </c>
      <c r="E20" s="10">
        <v>-22.964980947400001</v>
      </c>
      <c r="F20" s="10">
        <v>98.6872516679</v>
      </c>
      <c r="G20" s="9">
        <v>59221.260683874098</v>
      </c>
      <c r="H20" s="9">
        <v>55961.496451721403</v>
      </c>
      <c r="I20" s="9">
        <v>3259.7642321527001</v>
      </c>
      <c r="J20" s="11">
        <v>105.8250126227</v>
      </c>
    </row>
    <row r="21" spans="1:10" x14ac:dyDescent="0.25">
      <c r="B21" s="24" t="s">
        <v>152</v>
      </c>
      <c r="C21" s="17">
        <v>1336.0537075821001</v>
      </c>
      <c r="D21" s="17">
        <v>1365.3904672377</v>
      </c>
      <c r="E21" s="17">
        <v>-29.336759655600002</v>
      </c>
      <c r="F21" s="17">
        <v>97.851401459200005</v>
      </c>
      <c r="G21" s="16">
        <v>60559.184960851402</v>
      </c>
      <c r="H21" s="16">
        <v>57157.152458958699</v>
      </c>
      <c r="I21" s="16">
        <v>3402.0325018927001</v>
      </c>
      <c r="J21" s="18">
        <v>105.95206786120001</v>
      </c>
    </row>
    <row r="22" spans="1:10" x14ac:dyDescent="0.25">
      <c r="B22" t="s">
        <v>138</v>
      </c>
    </row>
    <row r="23" spans="1:10" x14ac:dyDescent="0.25">
      <c r="B23" t="s">
        <v>90</v>
      </c>
    </row>
    <row r="26" spans="1:10" x14ac:dyDescent="0.25">
      <c r="A26" t="s">
        <v>92</v>
      </c>
      <c r="B26" s="19" t="s">
        <v>93</v>
      </c>
      <c r="E26" s="19" t="s">
        <v>94</v>
      </c>
      <c r="I26" t="s">
        <v>95</v>
      </c>
    </row>
  </sheetData>
  <mergeCells count="3">
    <mergeCell ref="B7:B8"/>
    <mergeCell ref="C7:F7"/>
    <mergeCell ref="G7:J7"/>
  </mergeCells>
  <hyperlinks>
    <hyperlink ref="A2" location="'CONTENT'!A1" display="⬅ Back to content" xr:uid="{00000000-0004-0000-1100-000000000000}"/>
  </hyperlink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35"/>
  <sheetViews>
    <sheetView workbookViewId="0"/>
  </sheetViews>
  <sheetFormatPr defaultColWidth="8.85546875" defaultRowHeight="15" x14ac:dyDescent="0.25"/>
  <cols>
    <col min="2" max="2" width="10.85546875" customWidth="1"/>
    <col min="3" max="3" width="15.28515625" customWidth="1"/>
    <col min="4" max="11" width="15" customWidth="1"/>
  </cols>
  <sheetData>
    <row r="1" spans="1:11" x14ac:dyDescent="0.25">
      <c r="A1" t="s">
        <v>29</v>
      </c>
    </row>
    <row r="2" spans="1:11" ht="15.75" x14ac:dyDescent="0.25">
      <c r="A2" s="1" t="s">
        <v>30</v>
      </c>
    </row>
    <row r="3" spans="1:11" x14ac:dyDescent="0.25">
      <c r="B3" s="3" t="s">
        <v>12</v>
      </c>
    </row>
    <row r="4" spans="1:11" x14ac:dyDescent="0.25">
      <c r="B4" t="s">
        <v>33</v>
      </c>
      <c r="J4" s="4" t="s">
        <v>32</v>
      </c>
      <c r="K4" t="s">
        <v>5</v>
      </c>
    </row>
    <row r="5" spans="1:11" x14ac:dyDescent="0.25">
      <c r="J5" s="4" t="s">
        <v>34</v>
      </c>
      <c r="K5" t="s">
        <v>134</v>
      </c>
    </row>
    <row r="7" spans="1:11" x14ac:dyDescent="0.25">
      <c r="B7" s="33" t="s">
        <v>36</v>
      </c>
      <c r="C7" s="34"/>
      <c r="D7" s="31" t="s">
        <v>136</v>
      </c>
      <c r="E7" s="29"/>
      <c r="F7" s="29"/>
      <c r="G7" s="32"/>
      <c r="H7" s="28" t="s">
        <v>137</v>
      </c>
      <c r="I7" s="29"/>
      <c r="J7" s="29"/>
      <c r="K7" s="30"/>
    </row>
    <row r="8" spans="1:11" ht="51" x14ac:dyDescent="0.25">
      <c r="B8" s="35"/>
      <c r="C8" s="36"/>
      <c r="D8" s="5" t="s">
        <v>44</v>
      </c>
      <c r="E8" s="5" t="s">
        <v>41</v>
      </c>
      <c r="F8" s="5" t="s">
        <v>42</v>
      </c>
      <c r="G8" s="5" t="s">
        <v>43</v>
      </c>
      <c r="H8" s="5" t="s">
        <v>44</v>
      </c>
      <c r="I8" s="5" t="s">
        <v>41</v>
      </c>
      <c r="J8" s="5" t="s">
        <v>45</v>
      </c>
      <c r="K8" s="6" t="s">
        <v>43</v>
      </c>
    </row>
    <row r="9" spans="1:11" x14ac:dyDescent="0.25">
      <c r="B9" s="7" t="s">
        <v>47</v>
      </c>
      <c r="C9" s="8" t="s">
        <v>48</v>
      </c>
      <c r="D9" s="10">
        <v>4035.2420907308001</v>
      </c>
      <c r="E9" s="10">
        <v>4026.0265563183002</v>
      </c>
      <c r="F9" s="10">
        <v>9.2155344125000003</v>
      </c>
      <c r="G9" s="10">
        <v>100.22889899720001</v>
      </c>
      <c r="H9" s="9">
        <v>49214.997141721702</v>
      </c>
      <c r="I9" s="9">
        <v>45898.612195908099</v>
      </c>
      <c r="J9" s="9">
        <v>3316.3849458136001</v>
      </c>
      <c r="K9" s="11">
        <v>107.22545799789999</v>
      </c>
    </row>
    <row r="10" spans="1:11" ht="38.25" x14ac:dyDescent="0.25">
      <c r="B10" s="12" t="s">
        <v>49</v>
      </c>
      <c r="C10" s="13" t="s">
        <v>50</v>
      </c>
      <c r="D10" s="10">
        <v>89.109423015999994</v>
      </c>
      <c r="E10" s="10">
        <v>90.608861470400001</v>
      </c>
      <c r="F10" s="10">
        <v>-1.4994384542999999</v>
      </c>
      <c r="G10" s="10">
        <v>98.345152527099998</v>
      </c>
      <c r="H10" s="9">
        <v>38365.910995790298</v>
      </c>
      <c r="I10" s="9">
        <v>35296.781846271901</v>
      </c>
      <c r="J10" s="9">
        <v>3069.1291495184</v>
      </c>
      <c r="K10" s="11">
        <v>108.6952095601</v>
      </c>
    </row>
    <row r="11" spans="1:11" x14ac:dyDescent="0.25">
      <c r="B11" s="12" t="s">
        <v>51</v>
      </c>
      <c r="C11" s="13" t="s">
        <v>52</v>
      </c>
      <c r="D11" s="10">
        <v>1143.2021856515</v>
      </c>
      <c r="E11" s="10">
        <v>1161.6558965232</v>
      </c>
      <c r="F11" s="10">
        <v>-18.4537108717</v>
      </c>
      <c r="G11" s="10">
        <v>98.411430534000004</v>
      </c>
      <c r="H11" s="9">
        <v>48764.2029952269</v>
      </c>
      <c r="I11" s="9">
        <v>45770.591707662599</v>
      </c>
      <c r="J11" s="9">
        <v>2993.6112875643998</v>
      </c>
      <c r="K11" s="11">
        <v>106.54046883789999</v>
      </c>
    </row>
    <row r="12" spans="1:11" ht="25.5" x14ac:dyDescent="0.25">
      <c r="B12" s="12" t="s">
        <v>53</v>
      </c>
      <c r="C12" s="13" t="s">
        <v>54</v>
      </c>
      <c r="D12" s="10">
        <v>15.7287427837</v>
      </c>
      <c r="E12" s="10">
        <v>17.464557576699999</v>
      </c>
      <c r="F12" s="10">
        <v>-1.7358147930000001</v>
      </c>
      <c r="G12" s="10">
        <v>90.060928910499996</v>
      </c>
      <c r="H12" s="9">
        <v>51865.986509571601</v>
      </c>
      <c r="I12" s="9">
        <v>49756.497398507199</v>
      </c>
      <c r="J12" s="9">
        <v>2109.4891110643998</v>
      </c>
      <c r="K12" s="11">
        <v>104.2396254185</v>
      </c>
    </row>
    <row r="13" spans="1:11" x14ac:dyDescent="0.25">
      <c r="B13" s="12" t="s">
        <v>55</v>
      </c>
      <c r="C13" s="13" t="s">
        <v>56</v>
      </c>
      <c r="D13" s="10">
        <v>1038.186376439</v>
      </c>
      <c r="E13" s="10">
        <v>1056.1194536556</v>
      </c>
      <c r="F13" s="10">
        <v>-17.933077216499999</v>
      </c>
      <c r="G13" s="10">
        <v>98.301984008100007</v>
      </c>
      <c r="H13" s="9">
        <v>48002.367306253203</v>
      </c>
      <c r="I13" s="9">
        <v>45037.6462220307</v>
      </c>
      <c r="J13" s="9">
        <v>2964.7210842224999</v>
      </c>
      <c r="K13" s="11">
        <v>106.5827620511</v>
      </c>
    </row>
    <row r="14" spans="1:11" ht="51" x14ac:dyDescent="0.25">
      <c r="B14" s="12" t="s">
        <v>57</v>
      </c>
      <c r="C14" s="13" t="s">
        <v>58</v>
      </c>
      <c r="D14" s="10">
        <v>35.451369872299999</v>
      </c>
      <c r="E14" s="10">
        <v>35.438139382700001</v>
      </c>
      <c r="F14" s="10">
        <v>1.3230489600000001E-2</v>
      </c>
      <c r="G14" s="10">
        <v>100.0373340413</v>
      </c>
      <c r="H14" s="9">
        <v>76476.883313536193</v>
      </c>
      <c r="I14" s="9">
        <v>70947.817049032397</v>
      </c>
      <c r="J14" s="9">
        <v>5529.0662645037</v>
      </c>
      <c r="K14" s="11">
        <v>107.7931450106</v>
      </c>
    </row>
    <row r="15" spans="1:11" ht="63.75" x14ac:dyDescent="0.25">
      <c r="B15" s="12" t="s">
        <v>59</v>
      </c>
      <c r="C15" s="13" t="s">
        <v>60</v>
      </c>
      <c r="D15" s="10">
        <v>53.835696556400002</v>
      </c>
      <c r="E15" s="10">
        <v>52.633745908199998</v>
      </c>
      <c r="F15" s="10">
        <v>1.2019506483</v>
      </c>
      <c r="G15" s="10">
        <v>102.28361221030001</v>
      </c>
      <c r="H15" s="9">
        <v>44300.3952026345</v>
      </c>
      <c r="I15" s="9">
        <v>42203.144411891903</v>
      </c>
      <c r="J15" s="9">
        <v>2097.2507907426002</v>
      </c>
      <c r="K15" s="11">
        <v>104.9694183217</v>
      </c>
    </row>
    <row r="16" spans="1:11" x14ac:dyDescent="0.25">
      <c r="B16" s="12" t="s">
        <v>61</v>
      </c>
      <c r="C16" s="13" t="s">
        <v>62</v>
      </c>
      <c r="D16" s="10">
        <v>214.74543727619999</v>
      </c>
      <c r="E16" s="10">
        <v>213.12957599719999</v>
      </c>
      <c r="F16" s="10">
        <v>1.615861279</v>
      </c>
      <c r="G16" s="10">
        <v>100.7581591018</v>
      </c>
      <c r="H16" s="9">
        <v>43342.951860226902</v>
      </c>
      <c r="I16" s="9">
        <v>39294.179797410601</v>
      </c>
      <c r="J16" s="9">
        <v>4048.7720628163001</v>
      </c>
      <c r="K16" s="11">
        <v>110.3037449406</v>
      </c>
    </row>
    <row r="17" spans="2:11" ht="63.75" x14ac:dyDescent="0.25">
      <c r="B17" s="12" t="s">
        <v>63</v>
      </c>
      <c r="C17" s="13" t="s">
        <v>64</v>
      </c>
      <c r="D17" s="10">
        <v>501.45541769660002</v>
      </c>
      <c r="E17" s="10">
        <v>498.37324634700002</v>
      </c>
      <c r="F17" s="10">
        <v>3.0821713495999998</v>
      </c>
      <c r="G17" s="10">
        <v>100.6184463898</v>
      </c>
      <c r="H17" s="9">
        <v>45437.626694661602</v>
      </c>
      <c r="I17" s="9">
        <v>42703.171815217698</v>
      </c>
      <c r="J17" s="9">
        <v>2734.4548794440002</v>
      </c>
      <c r="K17" s="11">
        <v>106.4033999425</v>
      </c>
    </row>
    <row r="18" spans="2:11" ht="25.5" x14ac:dyDescent="0.25">
      <c r="B18" s="12" t="s">
        <v>65</v>
      </c>
      <c r="C18" s="13" t="s">
        <v>66</v>
      </c>
      <c r="D18" s="10">
        <v>253.6250664904</v>
      </c>
      <c r="E18" s="10">
        <v>255.3259108499</v>
      </c>
      <c r="F18" s="10">
        <v>-1.7008443596</v>
      </c>
      <c r="G18" s="10">
        <v>99.333853601499996</v>
      </c>
      <c r="H18" s="9">
        <v>45415.551377715499</v>
      </c>
      <c r="I18" s="9">
        <v>41801.267686211802</v>
      </c>
      <c r="J18" s="9">
        <v>3614.2836915037001</v>
      </c>
      <c r="K18" s="11">
        <v>108.6463494807</v>
      </c>
    </row>
    <row r="19" spans="2:11" ht="38.25" x14ac:dyDescent="0.25">
      <c r="B19" s="12" t="s">
        <v>67</v>
      </c>
      <c r="C19" s="13" t="s">
        <v>68</v>
      </c>
      <c r="D19" s="10">
        <v>120.0585310803</v>
      </c>
      <c r="E19" s="10">
        <v>118.8531018196</v>
      </c>
      <c r="F19" s="10">
        <v>1.2054292606999999</v>
      </c>
      <c r="G19" s="10">
        <v>101.0142177547</v>
      </c>
      <c r="H19" s="9">
        <v>29262.835541878401</v>
      </c>
      <c r="I19" s="9">
        <v>26923.558789090301</v>
      </c>
      <c r="J19" s="9">
        <v>2339.2767527881001</v>
      </c>
      <c r="K19" s="11">
        <v>108.6885867174</v>
      </c>
    </row>
    <row r="20" spans="2:11" ht="25.5" x14ac:dyDescent="0.25">
      <c r="B20" s="12" t="s">
        <v>69</v>
      </c>
      <c r="C20" s="13" t="s">
        <v>70</v>
      </c>
      <c r="D20" s="10">
        <v>137.89771585170001</v>
      </c>
      <c r="E20" s="10">
        <v>137.0371507664</v>
      </c>
      <c r="F20" s="10">
        <v>0.86056508529999998</v>
      </c>
      <c r="G20" s="10">
        <v>100.62797940590001</v>
      </c>
      <c r="H20" s="9">
        <v>89310.859900946001</v>
      </c>
      <c r="I20" s="9">
        <v>83194.243902267204</v>
      </c>
      <c r="J20" s="9">
        <v>6116.6159986787998</v>
      </c>
      <c r="K20" s="11">
        <v>107.3522105758</v>
      </c>
    </row>
    <row r="21" spans="2:11" ht="38.25" x14ac:dyDescent="0.25">
      <c r="B21" s="12" t="s">
        <v>71</v>
      </c>
      <c r="C21" s="13" t="s">
        <v>72</v>
      </c>
      <c r="D21" s="10">
        <v>70.853452097200005</v>
      </c>
      <c r="E21" s="10">
        <v>70.937109478799997</v>
      </c>
      <c r="F21" s="10">
        <v>-8.3657381599999997E-2</v>
      </c>
      <c r="G21" s="10">
        <v>99.882068240099997</v>
      </c>
      <c r="H21" s="9">
        <v>80081.788884765105</v>
      </c>
      <c r="I21" s="9">
        <v>76157.162915987094</v>
      </c>
      <c r="J21" s="9">
        <v>3924.6259687780998</v>
      </c>
      <c r="K21" s="11">
        <v>105.1533248069</v>
      </c>
    </row>
    <row r="22" spans="2:11" ht="25.5" x14ac:dyDescent="0.25">
      <c r="B22" s="12" t="s">
        <v>73</v>
      </c>
      <c r="C22" s="13" t="s">
        <v>74</v>
      </c>
      <c r="D22" s="10">
        <v>46.350711620399998</v>
      </c>
      <c r="E22" s="10">
        <v>42.522624130099999</v>
      </c>
      <c r="F22" s="10">
        <v>3.8280874903000002</v>
      </c>
      <c r="G22" s="10">
        <v>109.0024723746</v>
      </c>
      <c r="H22" s="9">
        <v>47012.086850018903</v>
      </c>
      <c r="I22" s="9">
        <v>43025.155577661601</v>
      </c>
      <c r="J22" s="9">
        <v>3986.9312723572998</v>
      </c>
      <c r="K22" s="11">
        <v>109.2665121574</v>
      </c>
    </row>
    <row r="23" spans="2:11" ht="51" x14ac:dyDescent="0.25">
      <c r="B23" s="12" t="s">
        <v>75</v>
      </c>
      <c r="C23" s="13" t="s">
        <v>76</v>
      </c>
      <c r="D23" s="10">
        <v>174.5992532711</v>
      </c>
      <c r="E23" s="10">
        <v>173.20995130310001</v>
      </c>
      <c r="F23" s="10">
        <v>1.3893019680000001</v>
      </c>
      <c r="G23" s="10">
        <v>100.8020913103</v>
      </c>
      <c r="H23" s="9">
        <v>63141.193395324</v>
      </c>
      <c r="I23" s="9">
        <v>56564.609552951501</v>
      </c>
      <c r="J23" s="9">
        <v>6576.5838423724999</v>
      </c>
      <c r="K23" s="11">
        <v>111.6266759275</v>
      </c>
    </row>
    <row r="24" spans="2:11" ht="38.25" x14ac:dyDescent="0.25">
      <c r="B24" s="12" t="s">
        <v>77</v>
      </c>
      <c r="C24" s="13" t="s">
        <v>78</v>
      </c>
      <c r="D24" s="10">
        <v>184.11441079860001</v>
      </c>
      <c r="E24" s="10">
        <v>185.0638834227</v>
      </c>
      <c r="F24" s="10">
        <v>-0.9494726241</v>
      </c>
      <c r="G24" s="10">
        <v>99.486948719200001</v>
      </c>
      <c r="H24" s="9">
        <v>35329.056118913199</v>
      </c>
      <c r="I24" s="9">
        <v>32554.268705041999</v>
      </c>
      <c r="J24" s="9">
        <v>2774.7874138712</v>
      </c>
      <c r="K24" s="11">
        <v>108.52357470850001</v>
      </c>
    </row>
    <row r="25" spans="2:11" ht="63.75" x14ac:dyDescent="0.25">
      <c r="B25" s="12" t="s">
        <v>79</v>
      </c>
      <c r="C25" s="13" t="s">
        <v>80</v>
      </c>
      <c r="D25" s="10">
        <v>295.31615188749998</v>
      </c>
      <c r="E25" s="10">
        <v>293.98951955749999</v>
      </c>
      <c r="F25" s="10">
        <v>1.3266323301</v>
      </c>
      <c r="G25" s="10">
        <v>100.4512515725</v>
      </c>
      <c r="H25" s="9">
        <v>50565.209830698099</v>
      </c>
      <c r="I25" s="9">
        <v>47214.493565151803</v>
      </c>
      <c r="J25" s="9">
        <v>3350.7162655461998</v>
      </c>
      <c r="K25" s="11">
        <v>107.0967959466</v>
      </c>
    </row>
    <row r="26" spans="2:11" x14ac:dyDescent="0.25">
      <c r="B26" s="12" t="s">
        <v>81</v>
      </c>
      <c r="C26" s="13" t="s">
        <v>82</v>
      </c>
      <c r="D26" s="10">
        <v>350.99828631669999</v>
      </c>
      <c r="E26" s="10">
        <v>344.08534672420001</v>
      </c>
      <c r="F26" s="10">
        <v>6.9129395924999999</v>
      </c>
      <c r="G26" s="10">
        <v>102.00907700899999</v>
      </c>
      <c r="H26" s="9">
        <v>47246.7493830655</v>
      </c>
      <c r="I26" s="9">
        <v>44286.997519388802</v>
      </c>
      <c r="J26" s="9">
        <v>2959.7518636766999</v>
      </c>
      <c r="K26" s="11">
        <v>106.6831170083</v>
      </c>
    </row>
    <row r="27" spans="2:11" ht="38.25" x14ac:dyDescent="0.25">
      <c r="B27" s="12" t="s">
        <v>83</v>
      </c>
      <c r="C27" s="13" t="s">
        <v>84</v>
      </c>
      <c r="D27" s="10">
        <v>362.31120936190001</v>
      </c>
      <c r="E27" s="10">
        <v>352.93602084399998</v>
      </c>
      <c r="F27" s="10">
        <v>9.3751885178999999</v>
      </c>
      <c r="G27" s="10">
        <v>102.6563422162</v>
      </c>
      <c r="H27" s="9">
        <v>53583.2306633466</v>
      </c>
      <c r="I27" s="9">
        <v>50988.230848339197</v>
      </c>
      <c r="J27" s="9">
        <v>2594.9998150073998</v>
      </c>
      <c r="K27" s="11">
        <v>105.0894094026</v>
      </c>
    </row>
    <row r="28" spans="2:11" ht="38.25" x14ac:dyDescent="0.25">
      <c r="B28" s="12" t="s">
        <v>85</v>
      </c>
      <c r="C28" s="13" t="s">
        <v>86</v>
      </c>
      <c r="D28" s="10">
        <v>51.444854513300001</v>
      </c>
      <c r="E28" s="10">
        <v>50.870654861799999</v>
      </c>
      <c r="F28" s="10">
        <v>0.57419965149999996</v>
      </c>
      <c r="G28" s="10">
        <v>101.12874436760001</v>
      </c>
      <c r="H28" s="9">
        <v>43399.831365035003</v>
      </c>
      <c r="I28" s="9">
        <v>39502.357813141702</v>
      </c>
      <c r="J28" s="9">
        <v>3897.4735518932998</v>
      </c>
      <c r="K28" s="11">
        <v>109.8664327085</v>
      </c>
    </row>
    <row r="29" spans="2:11" ht="25.5" x14ac:dyDescent="0.25">
      <c r="B29" s="14" t="s">
        <v>87</v>
      </c>
      <c r="C29" s="15" t="s">
        <v>88</v>
      </c>
      <c r="D29" s="17">
        <v>39.159983801499997</v>
      </c>
      <c r="E29" s="17">
        <v>37.427702222400001</v>
      </c>
      <c r="F29" s="17">
        <v>1.7322815790999999</v>
      </c>
      <c r="G29" s="17">
        <v>104.62834071090001</v>
      </c>
      <c r="H29" s="16">
        <v>36855.822734490699</v>
      </c>
      <c r="I29" s="16">
        <v>35065.833036354503</v>
      </c>
      <c r="J29" s="16">
        <v>1789.9896981362999</v>
      </c>
      <c r="K29" s="18">
        <v>105.1046547113</v>
      </c>
    </row>
    <row r="30" spans="2:11" x14ac:dyDescent="0.25">
      <c r="B30" t="s">
        <v>153</v>
      </c>
    </row>
    <row r="31" spans="2:11" x14ac:dyDescent="0.25">
      <c r="B31" t="s">
        <v>90</v>
      </c>
    </row>
    <row r="32" spans="2:11" x14ac:dyDescent="0.25">
      <c r="B32" t="s">
        <v>91</v>
      </c>
    </row>
    <row r="35" spans="1:10" x14ac:dyDescent="0.25">
      <c r="A35" t="s">
        <v>92</v>
      </c>
      <c r="B35" s="19" t="s">
        <v>93</v>
      </c>
      <c r="E35" s="19" t="s">
        <v>94</v>
      </c>
      <c r="J35" t="s">
        <v>95</v>
      </c>
    </row>
  </sheetData>
  <mergeCells count="3">
    <mergeCell ref="D7:G7"/>
    <mergeCell ref="B7:C8"/>
    <mergeCell ref="H7:K7"/>
  </mergeCells>
  <hyperlinks>
    <hyperlink ref="A2" location="'CONTENT'!A1" display="⬅ Back to content" xr:uid="{00000000-0004-0000-1200-000000000000}"/>
  </hyperlink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39"/>
  <sheetViews>
    <sheetView workbookViewId="0"/>
  </sheetViews>
  <sheetFormatPr defaultColWidth="8.85546875" defaultRowHeight="15" x14ac:dyDescent="0.25"/>
  <cols>
    <col min="2" max="2" width="21.42578125" customWidth="1"/>
    <col min="3" max="10" width="15" customWidth="1"/>
  </cols>
  <sheetData>
    <row r="1" spans="1:10" x14ac:dyDescent="0.25">
      <c r="A1" t="s">
        <v>29</v>
      </c>
    </row>
    <row r="2" spans="1:10" ht="15.75" x14ac:dyDescent="0.25">
      <c r="A2" s="1" t="s">
        <v>30</v>
      </c>
    </row>
    <row r="3" spans="1:10" x14ac:dyDescent="0.25">
      <c r="B3" s="3" t="s">
        <v>12</v>
      </c>
    </row>
    <row r="4" spans="1:10" x14ac:dyDescent="0.25">
      <c r="B4" t="s">
        <v>96</v>
      </c>
      <c r="I4" s="4" t="s">
        <v>32</v>
      </c>
      <c r="J4" t="s">
        <v>5</v>
      </c>
    </row>
    <row r="5" spans="1:10" x14ac:dyDescent="0.25">
      <c r="I5" s="4" t="s">
        <v>34</v>
      </c>
      <c r="J5" t="s">
        <v>134</v>
      </c>
    </row>
    <row r="7" spans="1:10" x14ac:dyDescent="0.25">
      <c r="B7" s="33" t="s">
        <v>36</v>
      </c>
      <c r="C7" s="31" t="s">
        <v>136</v>
      </c>
      <c r="D7" s="29"/>
      <c r="E7" s="29"/>
      <c r="F7" s="32"/>
      <c r="G7" s="28" t="s">
        <v>137</v>
      </c>
      <c r="H7" s="29"/>
      <c r="I7" s="29"/>
      <c r="J7" s="30"/>
    </row>
    <row r="8" spans="1:10" ht="51" x14ac:dyDescent="0.25">
      <c r="B8" s="37"/>
      <c r="C8" s="5" t="s">
        <v>44</v>
      </c>
      <c r="D8" s="5" t="s">
        <v>41</v>
      </c>
      <c r="E8" s="5" t="s">
        <v>42</v>
      </c>
      <c r="F8" s="5" t="s">
        <v>43</v>
      </c>
      <c r="G8" s="5" t="s">
        <v>44</v>
      </c>
      <c r="H8" s="5" t="s">
        <v>41</v>
      </c>
      <c r="I8" s="5" t="s">
        <v>45</v>
      </c>
      <c r="J8" s="6" t="s">
        <v>43</v>
      </c>
    </row>
    <row r="9" spans="1:10" x14ac:dyDescent="0.25">
      <c r="B9" s="7" t="s">
        <v>97</v>
      </c>
      <c r="C9" s="10">
        <v>4035.2420907308001</v>
      </c>
      <c r="D9" s="10">
        <v>4026.0265563183002</v>
      </c>
      <c r="E9" s="10">
        <v>9.2155344125000003</v>
      </c>
      <c r="F9" s="10">
        <v>100.22889899720001</v>
      </c>
      <c r="G9" s="9">
        <v>49214.997141721702</v>
      </c>
      <c r="H9" s="9">
        <v>45898.612195908099</v>
      </c>
      <c r="I9" s="9">
        <v>3316.3849458136001</v>
      </c>
      <c r="J9" s="11">
        <v>107.22545799789999</v>
      </c>
    </row>
    <row r="10" spans="1:10" x14ac:dyDescent="0.25">
      <c r="B10" s="20" t="s">
        <v>98</v>
      </c>
      <c r="C10" s="21" t="s">
        <v>36</v>
      </c>
      <c r="D10" s="21" t="s">
        <v>36</v>
      </c>
      <c r="E10" s="21" t="s">
        <v>36</v>
      </c>
      <c r="F10" s="21" t="s">
        <v>36</v>
      </c>
      <c r="G10" s="21" t="s">
        <v>36</v>
      </c>
      <c r="H10" s="21" t="s">
        <v>36</v>
      </c>
      <c r="I10" s="21" t="s">
        <v>36</v>
      </c>
      <c r="J10" s="22" t="s">
        <v>36</v>
      </c>
    </row>
    <row r="11" spans="1:10" ht="25.5" x14ac:dyDescent="0.25">
      <c r="B11" s="23" t="s">
        <v>99</v>
      </c>
      <c r="C11" s="10">
        <v>829.38784762700004</v>
      </c>
      <c r="D11" s="10">
        <v>810.63250661519999</v>
      </c>
      <c r="E11" s="10">
        <v>18.755341011799999</v>
      </c>
      <c r="F11" s="10">
        <v>102.31366752</v>
      </c>
      <c r="G11" s="9">
        <v>62723.363906862804</v>
      </c>
      <c r="H11" s="9">
        <v>58148.820876287398</v>
      </c>
      <c r="I11" s="9">
        <v>4574.5430305752998</v>
      </c>
      <c r="J11" s="11">
        <v>107.8669575094</v>
      </c>
    </row>
    <row r="12" spans="1:10" ht="25.5" x14ac:dyDescent="0.25">
      <c r="B12" s="23" t="s">
        <v>100</v>
      </c>
      <c r="C12" s="10">
        <v>426.32771335579997</v>
      </c>
      <c r="D12" s="10">
        <v>425.79279068310001</v>
      </c>
      <c r="E12" s="10">
        <v>0.53492267280000005</v>
      </c>
      <c r="F12" s="10">
        <v>100.1256298097</v>
      </c>
      <c r="G12" s="9">
        <v>49538.501190495401</v>
      </c>
      <c r="H12" s="9">
        <v>46392.109747774397</v>
      </c>
      <c r="I12" s="9">
        <v>3146.3914427210002</v>
      </c>
      <c r="J12" s="11">
        <v>106.78216933829999</v>
      </c>
    </row>
    <row r="13" spans="1:10" ht="25.5" x14ac:dyDescent="0.25">
      <c r="B13" s="23" t="s">
        <v>101</v>
      </c>
      <c r="C13" s="10">
        <v>219.90585160399999</v>
      </c>
      <c r="D13" s="10">
        <v>221.2362023506</v>
      </c>
      <c r="E13" s="10">
        <v>-1.3303507466</v>
      </c>
      <c r="F13" s="10">
        <v>99.398674026899997</v>
      </c>
      <c r="G13" s="9">
        <v>44557.820523460803</v>
      </c>
      <c r="H13" s="9">
        <v>41746.129114797302</v>
      </c>
      <c r="I13" s="9">
        <v>2811.6914086635002</v>
      </c>
      <c r="J13" s="11">
        <v>106.73521466130001</v>
      </c>
    </row>
    <row r="14" spans="1:10" x14ac:dyDescent="0.25">
      <c r="B14" s="23" t="s">
        <v>102</v>
      </c>
      <c r="C14" s="10">
        <v>223.6522025797</v>
      </c>
      <c r="D14" s="10">
        <v>223.42389681380001</v>
      </c>
      <c r="E14" s="10">
        <v>0.22830576590000001</v>
      </c>
      <c r="F14" s="10">
        <v>100.10218502550001</v>
      </c>
      <c r="G14" s="9">
        <v>45980.0511666198</v>
      </c>
      <c r="H14" s="9">
        <v>43123.107172754499</v>
      </c>
      <c r="I14" s="9">
        <v>2856.9439938652999</v>
      </c>
      <c r="J14" s="11">
        <v>106.625088453</v>
      </c>
    </row>
    <row r="15" spans="1:10" x14ac:dyDescent="0.25">
      <c r="B15" s="23" t="s">
        <v>103</v>
      </c>
      <c r="C15" s="10">
        <v>85.318770385799994</v>
      </c>
      <c r="D15" s="10">
        <v>85.975426468099997</v>
      </c>
      <c r="E15" s="10">
        <v>-0.65665608230000005</v>
      </c>
      <c r="F15" s="10">
        <v>99.236228176699996</v>
      </c>
      <c r="G15" s="9">
        <v>42049.180469953397</v>
      </c>
      <c r="H15" s="9">
        <v>39636.017010080497</v>
      </c>
      <c r="I15" s="9">
        <v>2413.1634598729001</v>
      </c>
      <c r="J15" s="11">
        <v>106.0883096787</v>
      </c>
    </row>
    <row r="16" spans="1:10" ht="25.5" x14ac:dyDescent="0.25">
      <c r="B16" s="23" t="s">
        <v>104</v>
      </c>
      <c r="C16" s="10">
        <v>241.54704950129999</v>
      </c>
      <c r="D16" s="10">
        <v>242.81183977910001</v>
      </c>
      <c r="E16" s="10">
        <v>-1.2647902778</v>
      </c>
      <c r="F16" s="10">
        <v>99.479106834800007</v>
      </c>
      <c r="G16" s="9">
        <v>45140.1810701305</v>
      </c>
      <c r="H16" s="9">
        <v>42571.321415421902</v>
      </c>
      <c r="I16" s="9">
        <v>2568.8596547087</v>
      </c>
      <c r="J16" s="11">
        <v>106.034249277</v>
      </c>
    </row>
    <row r="17" spans="2:10" x14ac:dyDescent="0.25">
      <c r="B17" s="23" t="s">
        <v>105</v>
      </c>
      <c r="C17" s="10">
        <v>144.18466120010001</v>
      </c>
      <c r="D17" s="10">
        <v>145.3214573066</v>
      </c>
      <c r="E17" s="10">
        <v>-1.1367961065000001</v>
      </c>
      <c r="F17" s="10">
        <v>99.217736920899995</v>
      </c>
      <c r="G17" s="9">
        <v>43967.356045044398</v>
      </c>
      <c r="H17" s="9">
        <v>41549.466960521902</v>
      </c>
      <c r="I17" s="9">
        <v>2417.8890845226001</v>
      </c>
      <c r="J17" s="11">
        <v>105.81930229530001</v>
      </c>
    </row>
    <row r="18" spans="2:10" ht="25.5" x14ac:dyDescent="0.25">
      <c r="B18" s="23" t="s">
        <v>106</v>
      </c>
      <c r="C18" s="10">
        <v>195.4482791586</v>
      </c>
      <c r="D18" s="10">
        <v>196.9713071864</v>
      </c>
      <c r="E18" s="10">
        <v>-1.5230280278999999</v>
      </c>
      <c r="F18" s="10">
        <v>99.226776706899997</v>
      </c>
      <c r="G18" s="9">
        <v>45231.156623814699</v>
      </c>
      <c r="H18" s="9">
        <v>42456.833878200698</v>
      </c>
      <c r="I18" s="9">
        <v>2774.3227456139998</v>
      </c>
      <c r="J18" s="11">
        <v>106.5344550976</v>
      </c>
    </row>
    <row r="19" spans="2:10" x14ac:dyDescent="0.25">
      <c r="B19" s="23" t="s">
        <v>107</v>
      </c>
      <c r="C19" s="10">
        <v>184.32306468269999</v>
      </c>
      <c r="D19" s="10">
        <v>183.9695081433</v>
      </c>
      <c r="E19" s="10">
        <v>0.35355653939999998</v>
      </c>
      <c r="F19" s="10">
        <v>100.1921821409</v>
      </c>
      <c r="G19" s="9">
        <v>44152.989610818797</v>
      </c>
      <c r="H19" s="9">
        <v>41132.810294136398</v>
      </c>
      <c r="I19" s="9">
        <v>3020.1793166824</v>
      </c>
      <c r="J19" s="11">
        <v>107.3425066148</v>
      </c>
    </row>
    <row r="20" spans="2:10" x14ac:dyDescent="0.25">
      <c r="B20" s="23" t="s">
        <v>108</v>
      </c>
      <c r="C20" s="10">
        <v>172.3817438872</v>
      </c>
      <c r="D20" s="10">
        <v>173.0395659417</v>
      </c>
      <c r="E20" s="10">
        <v>-0.65782205449999998</v>
      </c>
      <c r="F20" s="10">
        <v>99.619842981600002</v>
      </c>
      <c r="G20" s="9">
        <v>44384.814382432603</v>
      </c>
      <c r="H20" s="9">
        <v>41638.063283832198</v>
      </c>
      <c r="I20" s="9">
        <v>2746.7510986003999</v>
      </c>
      <c r="J20" s="11">
        <v>106.5967311685</v>
      </c>
    </row>
    <row r="21" spans="2:10" ht="25.5" x14ac:dyDescent="0.25">
      <c r="B21" s="23" t="s">
        <v>109</v>
      </c>
      <c r="C21" s="10">
        <v>472.18554859170001</v>
      </c>
      <c r="D21" s="10">
        <v>470.67736954600002</v>
      </c>
      <c r="E21" s="10">
        <v>1.5081790456999999</v>
      </c>
      <c r="F21" s="10">
        <v>100.32042735500001</v>
      </c>
      <c r="G21" s="9">
        <v>48466.987293223101</v>
      </c>
      <c r="H21" s="9">
        <v>45035.704277610297</v>
      </c>
      <c r="I21" s="9">
        <v>3431.2830156128002</v>
      </c>
      <c r="J21" s="11">
        <v>107.61902821469999</v>
      </c>
    </row>
    <row r="22" spans="2:10" x14ac:dyDescent="0.25">
      <c r="B22" s="23" t="s">
        <v>110</v>
      </c>
      <c r="C22" s="10">
        <v>223.22209142770001</v>
      </c>
      <c r="D22" s="10">
        <v>223.82174839379999</v>
      </c>
      <c r="E22" s="10">
        <v>-0.59965696609999997</v>
      </c>
      <c r="F22" s="10">
        <v>99.732082797900006</v>
      </c>
      <c r="G22" s="9">
        <v>43702.946357993897</v>
      </c>
      <c r="H22" s="9">
        <v>40976.925218501499</v>
      </c>
      <c r="I22" s="9">
        <v>2726.0211394923999</v>
      </c>
      <c r="J22" s="11">
        <v>106.65257611440001</v>
      </c>
    </row>
    <row r="23" spans="2:10" x14ac:dyDescent="0.25">
      <c r="B23" s="23" t="s">
        <v>111</v>
      </c>
      <c r="C23" s="10">
        <v>201.26383075390001</v>
      </c>
      <c r="D23" s="10">
        <v>202.36446097230001</v>
      </c>
      <c r="E23" s="10">
        <v>-1.1006302185000001</v>
      </c>
      <c r="F23" s="10">
        <v>99.456114866600004</v>
      </c>
      <c r="G23" s="9">
        <v>43726.770871103799</v>
      </c>
      <c r="H23" s="9">
        <v>41173.477227094401</v>
      </c>
      <c r="I23" s="9">
        <v>2553.2936440093999</v>
      </c>
      <c r="J23" s="11">
        <v>106.2013068023</v>
      </c>
    </row>
    <row r="24" spans="2:10" ht="25.5" x14ac:dyDescent="0.25">
      <c r="B24" s="23" t="s">
        <v>112</v>
      </c>
      <c r="C24" s="10">
        <v>413.16465992870002</v>
      </c>
      <c r="D24" s="10">
        <v>417.05104394710003</v>
      </c>
      <c r="E24" s="10">
        <v>-3.8863840183999998</v>
      </c>
      <c r="F24" s="10">
        <v>99.068127493099993</v>
      </c>
      <c r="G24" s="9">
        <v>44240.755798261896</v>
      </c>
      <c r="H24" s="9">
        <v>41315.673652424703</v>
      </c>
      <c r="I24" s="9">
        <v>2925.0821458372002</v>
      </c>
      <c r="J24" s="11">
        <v>107.0798365057</v>
      </c>
    </row>
    <row r="25" spans="2:10" ht="25.5" x14ac:dyDescent="0.25">
      <c r="B25" s="20" t="s">
        <v>113</v>
      </c>
      <c r="C25" s="21" t="s">
        <v>36</v>
      </c>
      <c r="D25" s="21" t="s">
        <v>36</v>
      </c>
      <c r="E25" s="21" t="s">
        <v>36</v>
      </c>
      <c r="F25" s="21" t="s">
        <v>36</v>
      </c>
      <c r="G25" s="21" t="s">
        <v>36</v>
      </c>
      <c r="H25" s="21" t="s">
        <v>36</v>
      </c>
      <c r="I25" s="21" t="s">
        <v>36</v>
      </c>
      <c r="J25" s="22" t="s">
        <v>36</v>
      </c>
    </row>
    <row r="26" spans="2:10" x14ac:dyDescent="0.25">
      <c r="B26" s="23" t="s">
        <v>114</v>
      </c>
      <c r="C26" s="10">
        <v>829.38784762700004</v>
      </c>
      <c r="D26" s="10">
        <v>810.63250661519999</v>
      </c>
      <c r="E26" s="10">
        <v>18.755341011799999</v>
      </c>
      <c r="F26" s="10">
        <v>102.31366752</v>
      </c>
      <c r="G26" s="9">
        <v>62723.363906862804</v>
      </c>
      <c r="H26" s="9">
        <v>58148.820876287398</v>
      </c>
      <c r="I26" s="9">
        <v>4574.5430305752998</v>
      </c>
      <c r="J26" s="11">
        <v>107.8669575094</v>
      </c>
    </row>
    <row r="27" spans="2:10" x14ac:dyDescent="0.25">
      <c r="B27" s="23" t="s">
        <v>115</v>
      </c>
      <c r="C27" s="10">
        <v>426.32771335579997</v>
      </c>
      <c r="D27" s="10">
        <v>425.79279068310001</v>
      </c>
      <c r="E27" s="10">
        <v>0.53492267280000005</v>
      </c>
      <c r="F27" s="10">
        <v>100.1256298097</v>
      </c>
      <c r="G27" s="9">
        <v>49538.501190495401</v>
      </c>
      <c r="H27" s="9">
        <v>46392.109747774397</v>
      </c>
      <c r="I27" s="9">
        <v>3146.3914427210002</v>
      </c>
      <c r="J27" s="11">
        <v>106.78216933829999</v>
      </c>
    </row>
    <row r="28" spans="2:10" x14ac:dyDescent="0.25">
      <c r="B28" s="23" t="s">
        <v>116</v>
      </c>
      <c r="C28" s="10">
        <v>443.55805418369999</v>
      </c>
      <c r="D28" s="10">
        <v>444.66009916439998</v>
      </c>
      <c r="E28" s="10">
        <v>-1.1020449806999999</v>
      </c>
      <c r="F28" s="10">
        <v>99.752160137000004</v>
      </c>
      <c r="G28" s="9">
        <v>45274.942020677801</v>
      </c>
      <c r="H28" s="9">
        <v>42438.005458355103</v>
      </c>
      <c r="I28" s="9">
        <v>2836.9365623227</v>
      </c>
      <c r="J28" s="11">
        <v>106.6848960777</v>
      </c>
    </row>
    <row r="29" spans="2:10" x14ac:dyDescent="0.25">
      <c r="B29" s="23" t="s">
        <v>117</v>
      </c>
      <c r="C29" s="10">
        <v>326.86581988709997</v>
      </c>
      <c r="D29" s="10">
        <v>328.78726624730001</v>
      </c>
      <c r="E29" s="10">
        <v>-1.9214463602</v>
      </c>
      <c r="F29" s="10">
        <v>99.415595870800004</v>
      </c>
      <c r="G29" s="9">
        <v>44333.3656907802</v>
      </c>
      <c r="H29" s="9">
        <v>41803.761129576596</v>
      </c>
      <c r="I29" s="9">
        <v>2529.6045612036</v>
      </c>
      <c r="J29" s="11">
        <v>106.0511410764</v>
      </c>
    </row>
    <row r="30" spans="2:10" x14ac:dyDescent="0.25">
      <c r="B30" s="23" t="s">
        <v>118</v>
      </c>
      <c r="C30" s="10">
        <v>523.95600504130005</v>
      </c>
      <c r="D30" s="10">
        <v>526.26227263620001</v>
      </c>
      <c r="E30" s="10">
        <v>-2.3062675949</v>
      </c>
      <c r="F30" s="10">
        <v>99.561764596299994</v>
      </c>
      <c r="G30" s="9">
        <v>44504.088506102002</v>
      </c>
      <c r="H30" s="9">
        <v>41743.425621822098</v>
      </c>
      <c r="I30" s="9">
        <v>2760.6628842799</v>
      </c>
      <c r="J30" s="11">
        <v>106.6134076041</v>
      </c>
    </row>
    <row r="31" spans="2:10" x14ac:dyDescent="0.25">
      <c r="B31" s="23" t="s">
        <v>119</v>
      </c>
      <c r="C31" s="10">
        <v>644.56729247889996</v>
      </c>
      <c r="D31" s="10">
        <v>643.71693548769997</v>
      </c>
      <c r="E31" s="10">
        <v>0.85035699119999997</v>
      </c>
      <c r="F31" s="10">
        <v>100.13210107490001</v>
      </c>
      <c r="G31" s="9">
        <v>47375.259410933599</v>
      </c>
      <c r="H31" s="9">
        <v>44122.373758593203</v>
      </c>
      <c r="I31" s="9">
        <v>3252.8856523404002</v>
      </c>
      <c r="J31" s="11">
        <v>107.3724176087</v>
      </c>
    </row>
    <row r="32" spans="2:10" x14ac:dyDescent="0.25">
      <c r="B32" s="23" t="s">
        <v>120</v>
      </c>
      <c r="C32" s="10">
        <v>424.48592218160002</v>
      </c>
      <c r="D32" s="10">
        <v>426.1862093661</v>
      </c>
      <c r="E32" s="10">
        <v>-1.7002871846000001</v>
      </c>
      <c r="F32" s="10">
        <v>99.601045940199995</v>
      </c>
      <c r="G32" s="9">
        <v>43714.242404632401</v>
      </c>
      <c r="H32" s="9">
        <v>41070.253299978103</v>
      </c>
      <c r="I32" s="9">
        <v>2643.9891046542998</v>
      </c>
      <c r="J32" s="11">
        <v>106.43772290699999</v>
      </c>
    </row>
    <row r="33" spans="1:10" x14ac:dyDescent="0.25">
      <c r="B33" s="24" t="s">
        <v>121</v>
      </c>
      <c r="C33" s="17">
        <v>413.16465992870002</v>
      </c>
      <c r="D33" s="17">
        <v>417.05104394710003</v>
      </c>
      <c r="E33" s="17">
        <v>-3.8863840183999998</v>
      </c>
      <c r="F33" s="17">
        <v>99.068127493099993</v>
      </c>
      <c r="G33" s="16">
        <v>44240.755798261896</v>
      </c>
      <c r="H33" s="16">
        <v>41315.673652424703</v>
      </c>
      <c r="I33" s="16">
        <v>2925.0821458372002</v>
      </c>
      <c r="J33" s="18">
        <v>107.0798365057</v>
      </c>
    </row>
    <row r="34" spans="1:10" x14ac:dyDescent="0.25">
      <c r="B34" t="s">
        <v>153</v>
      </c>
    </row>
    <row r="35" spans="1:10" x14ac:dyDescent="0.25">
      <c r="B35" t="s">
        <v>90</v>
      </c>
    </row>
    <row r="36" spans="1:10" x14ac:dyDescent="0.25">
      <c r="B36" t="s">
        <v>122</v>
      </c>
    </row>
    <row r="39" spans="1:10" x14ac:dyDescent="0.25">
      <c r="A39" t="s">
        <v>92</v>
      </c>
      <c r="B39" s="19" t="s">
        <v>93</v>
      </c>
      <c r="E39" s="19" t="s">
        <v>94</v>
      </c>
      <c r="I39" t="s">
        <v>95</v>
      </c>
    </row>
  </sheetData>
  <mergeCells count="3">
    <mergeCell ref="B7:B8"/>
    <mergeCell ref="C7:F7"/>
    <mergeCell ref="G7:J7"/>
  </mergeCells>
  <hyperlinks>
    <hyperlink ref="A2" location="'CONTENT'!A1" display="⬅ Back to content" xr:uid="{00000000-0004-0000-1300-000000000000}"/>
  </hyperlinks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24"/>
  <sheetViews>
    <sheetView workbookViewId="0"/>
  </sheetViews>
  <sheetFormatPr defaultColWidth="8.85546875" defaultRowHeight="15" x14ac:dyDescent="0.25"/>
  <cols>
    <col min="2" max="2" width="21.42578125" customWidth="1"/>
    <col min="3" max="10" width="15" customWidth="1"/>
  </cols>
  <sheetData>
    <row r="1" spans="1:10" x14ac:dyDescent="0.25">
      <c r="A1" t="s">
        <v>29</v>
      </c>
    </row>
    <row r="2" spans="1:10" ht="15.75" x14ac:dyDescent="0.25">
      <c r="A2" s="1" t="s">
        <v>30</v>
      </c>
    </row>
    <row r="3" spans="1:10" x14ac:dyDescent="0.25">
      <c r="B3" s="3" t="s">
        <v>12</v>
      </c>
    </row>
    <row r="4" spans="1:10" x14ac:dyDescent="0.25">
      <c r="B4" t="s">
        <v>123</v>
      </c>
      <c r="I4" s="4" t="s">
        <v>32</v>
      </c>
      <c r="J4" t="s">
        <v>5</v>
      </c>
    </row>
    <row r="5" spans="1:10" x14ac:dyDescent="0.25">
      <c r="I5" s="4" t="s">
        <v>34</v>
      </c>
      <c r="J5" t="s">
        <v>134</v>
      </c>
    </row>
    <row r="7" spans="1:10" x14ac:dyDescent="0.25">
      <c r="B7" s="33" t="s">
        <v>36</v>
      </c>
      <c r="C7" s="31" t="s">
        <v>136</v>
      </c>
      <c r="D7" s="29"/>
      <c r="E7" s="29"/>
      <c r="F7" s="32"/>
      <c r="G7" s="28" t="s">
        <v>137</v>
      </c>
      <c r="H7" s="29"/>
      <c r="I7" s="29"/>
      <c r="J7" s="30"/>
    </row>
    <row r="8" spans="1:10" ht="51" x14ac:dyDescent="0.25">
      <c r="B8" s="37"/>
      <c r="C8" s="5" t="s">
        <v>44</v>
      </c>
      <c r="D8" s="5" t="s">
        <v>41</v>
      </c>
      <c r="E8" s="5" t="s">
        <v>42</v>
      </c>
      <c r="F8" s="5" t="s">
        <v>43</v>
      </c>
      <c r="G8" s="5" t="s">
        <v>44</v>
      </c>
      <c r="H8" s="5" t="s">
        <v>41</v>
      </c>
      <c r="I8" s="5" t="s">
        <v>45</v>
      </c>
      <c r="J8" s="6" t="s">
        <v>43</v>
      </c>
    </row>
    <row r="9" spans="1:10" x14ac:dyDescent="0.25">
      <c r="B9" s="7" t="s">
        <v>48</v>
      </c>
      <c r="C9" s="10">
        <v>4035.2420907308001</v>
      </c>
      <c r="D9" s="10">
        <v>4026.0265563183002</v>
      </c>
      <c r="E9" s="10">
        <v>9.2155344125000003</v>
      </c>
      <c r="F9" s="10">
        <v>100.22889899720001</v>
      </c>
      <c r="G9" s="9">
        <v>49214.997141721702</v>
      </c>
      <c r="H9" s="9">
        <v>45898.612195908099</v>
      </c>
      <c r="I9" s="9">
        <v>3316.3849458136001</v>
      </c>
      <c r="J9" s="11">
        <v>107.22545799789999</v>
      </c>
    </row>
    <row r="10" spans="1:10" ht="25.5" x14ac:dyDescent="0.25">
      <c r="B10" s="25" t="s">
        <v>124</v>
      </c>
      <c r="C10" s="10">
        <v>2835.6263519429999</v>
      </c>
      <c r="D10" s="10">
        <v>2837.0478731152998</v>
      </c>
      <c r="E10" s="10">
        <v>-1.4215211722000001</v>
      </c>
      <c r="F10" s="10">
        <v>99.949894353700003</v>
      </c>
      <c r="G10" s="9">
        <v>48979.595910176802</v>
      </c>
      <c r="H10" s="9">
        <v>45596.626909631799</v>
      </c>
      <c r="I10" s="9">
        <v>3382.9690005450998</v>
      </c>
      <c r="J10" s="11">
        <v>107.419340486</v>
      </c>
    </row>
    <row r="11" spans="1:10" x14ac:dyDescent="0.25">
      <c r="B11" s="25" t="s">
        <v>125</v>
      </c>
      <c r="C11" s="10">
        <v>69.329417064200001</v>
      </c>
      <c r="D11" s="10">
        <v>69.332669824500002</v>
      </c>
      <c r="E11" s="10">
        <v>-3.2527603E-3</v>
      </c>
      <c r="F11" s="10">
        <v>99.995308473899996</v>
      </c>
      <c r="G11" s="9">
        <v>80687.595568725999</v>
      </c>
      <c r="H11" s="9">
        <v>77043.834003234093</v>
      </c>
      <c r="I11" s="9">
        <v>3643.7615654919</v>
      </c>
      <c r="J11" s="11">
        <v>104.7294655213</v>
      </c>
    </row>
    <row r="12" spans="1:10" x14ac:dyDescent="0.25">
      <c r="B12" s="25" t="s">
        <v>126</v>
      </c>
      <c r="C12" s="10">
        <v>131.0586738753</v>
      </c>
      <c r="D12" s="10">
        <v>138.56591767379999</v>
      </c>
      <c r="E12" s="10">
        <v>-7.5072437985000002</v>
      </c>
      <c r="F12" s="10">
        <v>94.582185919500006</v>
      </c>
      <c r="G12" s="9">
        <v>30639.302285742699</v>
      </c>
      <c r="H12" s="9">
        <v>25631.240130702201</v>
      </c>
      <c r="I12" s="9">
        <v>5008.0621550405003</v>
      </c>
      <c r="J12" s="11">
        <v>119.5388991305</v>
      </c>
    </row>
    <row r="13" spans="1:10" x14ac:dyDescent="0.25">
      <c r="B13" s="25" t="s">
        <v>127</v>
      </c>
      <c r="C13" s="10">
        <v>922.138177101</v>
      </c>
      <c r="D13" s="10">
        <v>907.57699551739995</v>
      </c>
      <c r="E13" s="10">
        <v>14.5611815836</v>
      </c>
      <c r="F13" s="10">
        <v>101.6044017924</v>
      </c>
      <c r="G13" s="9">
        <v>50967.777060590503</v>
      </c>
      <c r="H13" s="9">
        <v>48170.679128400203</v>
      </c>
      <c r="I13" s="9">
        <v>2797.0979321903001</v>
      </c>
      <c r="J13" s="11">
        <v>105.80664002</v>
      </c>
    </row>
    <row r="14" spans="1:10" x14ac:dyDescent="0.25">
      <c r="B14" s="23" t="s">
        <v>128</v>
      </c>
      <c r="C14" s="10">
        <v>369.5473885047</v>
      </c>
      <c r="D14" s="10">
        <v>365.18518245540002</v>
      </c>
      <c r="E14" s="10">
        <v>4.3622060493000001</v>
      </c>
      <c r="F14" s="10">
        <v>101.1945189068</v>
      </c>
      <c r="G14" s="9">
        <v>56544.121756659901</v>
      </c>
      <c r="H14" s="9">
        <v>53166.963299978197</v>
      </c>
      <c r="I14" s="9">
        <v>3377.1584566817</v>
      </c>
      <c r="J14" s="11">
        <v>106.3519867359</v>
      </c>
    </row>
    <row r="15" spans="1:10" x14ac:dyDescent="0.25">
      <c r="B15" s="23" t="s">
        <v>129</v>
      </c>
      <c r="C15" s="10">
        <v>546.33180689749997</v>
      </c>
      <c r="D15" s="10">
        <v>536.22246721559998</v>
      </c>
      <c r="E15" s="10">
        <v>10.1093396819</v>
      </c>
      <c r="F15" s="10">
        <v>101.88528834580001</v>
      </c>
      <c r="G15" s="9">
        <v>46954.410690655001</v>
      </c>
      <c r="H15" s="9">
        <v>44545.424293366603</v>
      </c>
      <c r="I15" s="9">
        <v>2408.9863972884</v>
      </c>
      <c r="J15" s="11">
        <v>105.4079323197</v>
      </c>
    </row>
    <row r="16" spans="1:10" x14ac:dyDescent="0.25">
      <c r="B16" s="23" t="s">
        <v>130</v>
      </c>
      <c r="C16" s="10">
        <v>6.2589816987000004</v>
      </c>
      <c r="D16" s="10">
        <v>6.1693458463999997</v>
      </c>
      <c r="E16" s="10">
        <v>8.9635852299999999E-2</v>
      </c>
      <c r="F16" s="10">
        <v>101.4529231226</v>
      </c>
      <c r="G16" s="9">
        <v>72042.464149164007</v>
      </c>
      <c r="H16" s="9">
        <v>67520.241967263501</v>
      </c>
      <c r="I16" s="9">
        <v>4522.2221819004999</v>
      </c>
      <c r="J16" s="11">
        <v>106.6975799407</v>
      </c>
    </row>
    <row r="17" spans="1:10" ht="25.5" x14ac:dyDescent="0.25">
      <c r="B17" s="26" t="s">
        <v>131</v>
      </c>
      <c r="C17" s="17">
        <v>77.089470747299998</v>
      </c>
      <c r="D17" s="17">
        <v>73.503100187300006</v>
      </c>
      <c r="E17" s="17">
        <v>3.5863705600000002</v>
      </c>
      <c r="F17" s="17">
        <v>104.87920992559999</v>
      </c>
      <c r="G17" s="16">
        <v>40183.072219283102</v>
      </c>
      <c r="H17" s="16">
        <v>38329.6343463718</v>
      </c>
      <c r="I17" s="16">
        <v>1853.4378729112</v>
      </c>
      <c r="J17" s="18">
        <v>104.83552192579999</v>
      </c>
    </row>
    <row r="18" spans="1:10" x14ac:dyDescent="0.25">
      <c r="B18" t="s">
        <v>153</v>
      </c>
    </row>
    <row r="19" spans="1:10" x14ac:dyDescent="0.25">
      <c r="B19" t="s">
        <v>90</v>
      </c>
    </row>
    <row r="20" spans="1:10" x14ac:dyDescent="0.25">
      <c r="B20" t="s">
        <v>132</v>
      </c>
    </row>
    <row r="21" spans="1:10" x14ac:dyDescent="0.25">
      <c r="B21" t="s">
        <v>133</v>
      </c>
    </row>
    <row r="24" spans="1:10" x14ac:dyDescent="0.25">
      <c r="A24" t="s">
        <v>92</v>
      </c>
      <c r="B24" s="19" t="s">
        <v>93</v>
      </c>
      <c r="E24" s="19" t="s">
        <v>94</v>
      </c>
      <c r="I24" t="s">
        <v>95</v>
      </c>
    </row>
  </sheetData>
  <mergeCells count="3">
    <mergeCell ref="B7:B8"/>
    <mergeCell ref="C7:F7"/>
    <mergeCell ref="G7:J7"/>
  </mergeCells>
  <hyperlinks>
    <hyperlink ref="A2" location="'CONTENT'!A1" display="⬅ Back to content" xr:uid="{00000000-0004-0000-1500-000000000000}"/>
  </hyperlinks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26"/>
  <sheetViews>
    <sheetView workbookViewId="0"/>
  </sheetViews>
  <sheetFormatPr defaultColWidth="8.85546875" defaultRowHeight="15" x14ac:dyDescent="0.25"/>
  <cols>
    <col min="2" max="2" width="21.42578125" customWidth="1"/>
    <col min="3" max="10" width="15" customWidth="1"/>
  </cols>
  <sheetData>
    <row r="1" spans="1:10" x14ac:dyDescent="0.25">
      <c r="A1" t="s">
        <v>29</v>
      </c>
    </row>
    <row r="2" spans="1:10" ht="15.75" x14ac:dyDescent="0.25">
      <c r="A2" s="1" t="s">
        <v>30</v>
      </c>
    </row>
    <row r="3" spans="1:10" x14ac:dyDescent="0.25">
      <c r="B3" s="3" t="s">
        <v>12</v>
      </c>
    </row>
    <row r="4" spans="1:10" x14ac:dyDescent="0.25">
      <c r="B4" t="s">
        <v>139</v>
      </c>
      <c r="I4" s="4" t="s">
        <v>32</v>
      </c>
      <c r="J4" t="s">
        <v>5</v>
      </c>
    </row>
    <row r="5" spans="1:10" x14ac:dyDescent="0.25">
      <c r="I5" s="4" t="s">
        <v>34</v>
      </c>
      <c r="J5" t="s">
        <v>134</v>
      </c>
    </row>
    <row r="7" spans="1:10" x14ac:dyDescent="0.25">
      <c r="B7" s="33" t="s">
        <v>36</v>
      </c>
      <c r="C7" s="31" t="s">
        <v>136</v>
      </c>
      <c r="D7" s="29"/>
      <c r="E7" s="29"/>
      <c r="F7" s="32"/>
      <c r="G7" s="28" t="s">
        <v>137</v>
      </c>
      <c r="H7" s="29"/>
      <c r="I7" s="29"/>
      <c r="J7" s="30"/>
    </row>
    <row r="8" spans="1:10" ht="51" x14ac:dyDescent="0.25">
      <c r="B8" s="37"/>
      <c r="C8" s="5" t="s">
        <v>44</v>
      </c>
      <c r="D8" s="5" t="s">
        <v>41</v>
      </c>
      <c r="E8" s="5" t="s">
        <v>42</v>
      </c>
      <c r="F8" s="5" t="s">
        <v>43</v>
      </c>
      <c r="G8" s="5" t="s">
        <v>44</v>
      </c>
      <c r="H8" s="5" t="s">
        <v>41</v>
      </c>
      <c r="I8" s="5" t="s">
        <v>45</v>
      </c>
      <c r="J8" s="6" t="s">
        <v>43</v>
      </c>
    </row>
    <row r="9" spans="1:10" x14ac:dyDescent="0.25">
      <c r="B9" s="7" t="s">
        <v>140</v>
      </c>
      <c r="C9" s="10">
        <v>4035.2420907308001</v>
      </c>
      <c r="D9" s="10">
        <v>4026.0265563183002</v>
      </c>
      <c r="E9" s="10">
        <v>9.2155344125000003</v>
      </c>
      <c r="F9" s="10">
        <v>100.22889899720001</v>
      </c>
      <c r="G9" s="9">
        <v>49214.997141721702</v>
      </c>
      <c r="H9" s="9">
        <v>45898.612195908099</v>
      </c>
      <c r="I9" s="9">
        <v>3316.3849458136001</v>
      </c>
      <c r="J9" s="11">
        <v>107.22545799789999</v>
      </c>
    </row>
    <row r="10" spans="1:10" x14ac:dyDescent="0.25">
      <c r="B10" s="25" t="s">
        <v>141</v>
      </c>
      <c r="C10" s="21" t="s">
        <v>36</v>
      </c>
      <c r="D10" s="21" t="s">
        <v>36</v>
      </c>
      <c r="E10" s="21" t="s">
        <v>36</v>
      </c>
      <c r="F10" s="21" t="s">
        <v>36</v>
      </c>
      <c r="G10" s="21" t="s">
        <v>36</v>
      </c>
      <c r="H10" s="21" t="s">
        <v>36</v>
      </c>
      <c r="I10" s="21" t="s">
        <v>36</v>
      </c>
      <c r="J10" s="22" t="s">
        <v>36</v>
      </c>
    </row>
    <row r="11" spans="1:10" x14ac:dyDescent="0.25">
      <c r="B11" s="23" t="s">
        <v>142</v>
      </c>
      <c r="C11" s="10">
        <v>827.84131842700003</v>
      </c>
      <c r="D11" s="10">
        <v>808.0942759861</v>
      </c>
      <c r="E11" s="10">
        <v>19.7470424409</v>
      </c>
      <c r="F11" s="10">
        <v>102.44365577480001</v>
      </c>
      <c r="G11" s="9">
        <v>38433.397224989501</v>
      </c>
      <c r="H11" s="9">
        <v>33163.920856888202</v>
      </c>
      <c r="I11" s="9">
        <v>5269.4763681012</v>
      </c>
      <c r="J11" s="11">
        <v>115.889183884</v>
      </c>
    </row>
    <row r="12" spans="1:10" x14ac:dyDescent="0.25">
      <c r="B12" s="23" t="s">
        <v>143</v>
      </c>
      <c r="C12" s="10">
        <v>482.43044424319999</v>
      </c>
      <c r="D12" s="10">
        <v>474.37120279930002</v>
      </c>
      <c r="E12" s="10">
        <v>8.0592414438999995</v>
      </c>
      <c r="F12" s="10">
        <v>101.6989314268</v>
      </c>
      <c r="G12" s="9">
        <v>43329.330423631698</v>
      </c>
      <c r="H12" s="9">
        <v>40902.113056581402</v>
      </c>
      <c r="I12" s="9">
        <v>2427.2173670502998</v>
      </c>
      <c r="J12" s="11">
        <v>105.934210205</v>
      </c>
    </row>
    <row r="13" spans="1:10" x14ac:dyDescent="0.25">
      <c r="B13" s="23" t="s">
        <v>144</v>
      </c>
      <c r="C13" s="10">
        <v>457.08803287939998</v>
      </c>
      <c r="D13" s="10">
        <v>451.30146283530001</v>
      </c>
      <c r="E13" s="10">
        <v>5.7865700441000003</v>
      </c>
      <c r="F13" s="10">
        <v>101.2821961639</v>
      </c>
      <c r="G13" s="9">
        <v>46718.217303242098</v>
      </c>
      <c r="H13" s="9">
        <v>43996.357097492699</v>
      </c>
      <c r="I13" s="9">
        <v>2721.8602057493999</v>
      </c>
      <c r="J13" s="11">
        <v>106.1865581273</v>
      </c>
    </row>
    <row r="14" spans="1:10" x14ac:dyDescent="0.25">
      <c r="B14" s="23" t="s">
        <v>145</v>
      </c>
      <c r="C14" s="10">
        <v>551.83545655080002</v>
      </c>
      <c r="D14" s="10">
        <v>548.39951552820003</v>
      </c>
      <c r="E14" s="10">
        <v>3.4359410225999998</v>
      </c>
      <c r="F14" s="10">
        <v>100.6265397626</v>
      </c>
      <c r="G14" s="9">
        <v>49493.466907865601</v>
      </c>
      <c r="H14" s="9">
        <v>46320.557493387001</v>
      </c>
      <c r="I14" s="9">
        <v>3172.9094144787</v>
      </c>
      <c r="J14" s="11">
        <v>106.8498947037</v>
      </c>
    </row>
    <row r="15" spans="1:10" x14ac:dyDescent="0.25">
      <c r="B15" s="23" t="s">
        <v>146</v>
      </c>
      <c r="C15" s="10">
        <v>388.19937923980001</v>
      </c>
      <c r="D15" s="10">
        <v>383.12294463019998</v>
      </c>
      <c r="E15" s="10">
        <v>5.0764346094999997</v>
      </c>
      <c r="F15" s="10">
        <v>101.3250145105</v>
      </c>
      <c r="G15" s="9">
        <v>51813.512047151497</v>
      </c>
      <c r="H15" s="9">
        <v>48931.103407036397</v>
      </c>
      <c r="I15" s="9">
        <v>2882.4086401150998</v>
      </c>
      <c r="J15" s="11">
        <v>105.8907493177</v>
      </c>
    </row>
    <row r="16" spans="1:10" x14ac:dyDescent="0.25">
      <c r="B16" s="23" t="s">
        <v>147</v>
      </c>
      <c r="C16" s="10">
        <v>363.856659256</v>
      </c>
      <c r="D16" s="10">
        <v>365.40402407890002</v>
      </c>
      <c r="E16" s="10">
        <v>-1.5473648229000001</v>
      </c>
      <c r="F16" s="10">
        <v>99.576533174000005</v>
      </c>
      <c r="G16" s="9">
        <v>56662.928055567398</v>
      </c>
      <c r="H16" s="9">
        <v>53397.168045255901</v>
      </c>
      <c r="I16" s="9">
        <v>3265.7600103115001</v>
      </c>
      <c r="J16" s="11">
        <v>106.1159797979</v>
      </c>
    </row>
    <row r="17" spans="1:10" x14ac:dyDescent="0.25">
      <c r="B17" s="23" t="s">
        <v>148</v>
      </c>
      <c r="C17" s="10">
        <v>963.99080013469995</v>
      </c>
      <c r="D17" s="10">
        <v>995.33313046030003</v>
      </c>
      <c r="E17" s="10">
        <v>-31.342330325599999</v>
      </c>
      <c r="F17" s="10">
        <v>96.851071328100005</v>
      </c>
      <c r="G17" s="9">
        <v>58586.182280093897</v>
      </c>
      <c r="H17" s="9">
        <v>55328.925187758898</v>
      </c>
      <c r="I17" s="9">
        <v>3257.2570923349999</v>
      </c>
      <c r="J17" s="11">
        <v>105.8870781988</v>
      </c>
    </row>
    <row r="18" spans="1:10" x14ac:dyDescent="0.25">
      <c r="B18" s="25" t="s">
        <v>149</v>
      </c>
      <c r="C18" s="21" t="s">
        <v>36</v>
      </c>
      <c r="D18" s="21" t="s">
        <v>36</v>
      </c>
      <c r="E18" s="21" t="s">
        <v>36</v>
      </c>
      <c r="F18" s="21" t="s">
        <v>36</v>
      </c>
      <c r="G18" s="21" t="s">
        <v>36</v>
      </c>
      <c r="H18" s="21" t="s">
        <v>36</v>
      </c>
      <c r="I18" s="21" t="s">
        <v>36</v>
      </c>
      <c r="J18" s="22" t="s">
        <v>36</v>
      </c>
    </row>
    <row r="19" spans="1:10" x14ac:dyDescent="0.25">
      <c r="B19" s="23" t="s">
        <v>150</v>
      </c>
      <c r="C19" s="10">
        <v>1008.9234894302</v>
      </c>
      <c r="D19" s="10">
        <v>999.70097836349998</v>
      </c>
      <c r="E19" s="10">
        <v>9.2225110667999992</v>
      </c>
      <c r="F19" s="10">
        <v>100.9225269622</v>
      </c>
      <c r="G19" s="9">
        <v>48236.153151355698</v>
      </c>
      <c r="H19" s="9">
        <v>45271.328712690498</v>
      </c>
      <c r="I19" s="9">
        <v>2964.8244386652</v>
      </c>
      <c r="J19" s="11">
        <v>106.5490113124</v>
      </c>
    </row>
    <row r="20" spans="1:10" x14ac:dyDescent="0.25">
      <c r="B20" s="23" t="s">
        <v>151</v>
      </c>
      <c r="C20" s="10">
        <v>1716.0468386304001</v>
      </c>
      <c r="D20" s="10">
        <v>1743.8600991694</v>
      </c>
      <c r="E20" s="10">
        <v>-27.813260539000002</v>
      </c>
      <c r="F20" s="10">
        <v>98.405075008500006</v>
      </c>
      <c r="G20" s="9">
        <v>56646.296280294002</v>
      </c>
      <c r="H20" s="9">
        <v>53518.559691829898</v>
      </c>
      <c r="I20" s="9">
        <v>3127.7365884640999</v>
      </c>
      <c r="J20" s="11">
        <v>105.8442091986</v>
      </c>
    </row>
    <row r="21" spans="1:10" x14ac:dyDescent="0.25">
      <c r="B21" s="24" t="s">
        <v>152</v>
      </c>
      <c r="C21" s="17">
        <v>1327.8474593906001</v>
      </c>
      <c r="D21" s="17">
        <v>1360.7371545392</v>
      </c>
      <c r="E21" s="17">
        <v>-32.889695148500003</v>
      </c>
      <c r="F21" s="17">
        <v>97.582950165</v>
      </c>
      <c r="G21" s="16">
        <v>58059.172304597698</v>
      </c>
      <c r="H21" s="16">
        <v>54810.182952302799</v>
      </c>
      <c r="I21" s="16">
        <v>3248.9893522948</v>
      </c>
      <c r="J21" s="18">
        <v>105.9277111976</v>
      </c>
    </row>
    <row r="22" spans="1:10" x14ac:dyDescent="0.25">
      <c r="B22" t="s">
        <v>153</v>
      </c>
    </row>
    <row r="23" spans="1:10" x14ac:dyDescent="0.25">
      <c r="B23" t="s">
        <v>90</v>
      </c>
    </row>
    <row r="26" spans="1:10" x14ac:dyDescent="0.25">
      <c r="A26" t="s">
        <v>92</v>
      </c>
      <c r="B26" s="19" t="s">
        <v>93</v>
      </c>
      <c r="E26" s="19" t="s">
        <v>94</v>
      </c>
      <c r="I26" t="s">
        <v>95</v>
      </c>
    </row>
  </sheetData>
  <mergeCells count="3">
    <mergeCell ref="B7:B8"/>
    <mergeCell ref="C7:F7"/>
    <mergeCell ref="G7:J7"/>
  </mergeCells>
  <hyperlinks>
    <hyperlink ref="A2" location="'CONTENT'!A1" display="⬅ Back to content" xr:uid="{00000000-0004-0000-1600-000000000000}"/>
  </hyperlinks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35"/>
  <sheetViews>
    <sheetView workbookViewId="0"/>
  </sheetViews>
  <sheetFormatPr defaultColWidth="8.85546875" defaultRowHeight="15" x14ac:dyDescent="0.25"/>
  <cols>
    <col min="2" max="2" width="10.85546875" customWidth="1"/>
    <col min="3" max="3" width="15.28515625" customWidth="1"/>
    <col min="4" max="11" width="15" customWidth="1"/>
  </cols>
  <sheetData>
    <row r="1" spans="1:11" x14ac:dyDescent="0.25">
      <c r="A1" t="s">
        <v>29</v>
      </c>
    </row>
    <row r="2" spans="1:11" ht="15.75" x14ac:dyDescent="0.25">
      <c r="A2" s="1" t="s">
        <v>30</v>
      </c>
    </row>
    <row r="3" spans="1:11" x14ac:dyDescent="0.25">
      <c r="B3" s="3" t="s">
        <v>21</v>
      </c>
    </row>
    <row r="4" spans="1:11" x14ac:dyDescent="0.25">
      <c r="B4" t="s">
        <v>33</v>
      </c>
      <c r="J4" s="4" t="s">
        <v>32</v>
      </c>
      <c r="K4" t="s">
        <v>5</v>
      </c>
    </row>
    <row r="5" spans="1:11" x14ac:dyDescent="0.25">
      <c r="J5" s="4" t="s">
        <v>34</v>
      </c>
      <c r="K5" t="s">
        <v>35</v>
      </c>
    </row>
    <row r="7" spans="1:11" x14ac:dyDescent="0.25">
      <c r="B7" s="33" t="s">
        <v>36</v>
      </c>
      <c r="C7" s="34"/>
      <c r="D7" s="31" t="s">
        <v>136</v>
      </c>
      <c r="E7" s="29"/>
      <c r="F7" s="29"/>
      <c r="G7" s="32"/>
      <c r="H7" s="28" t="s">
        <v>137</v>
      </c>
      <c r="I7" s="29"/>
      <c r="J7" s="29"/>
      <c r="K7" s="30"/>
    </row>
    <row r="8" spans="1:11" ht="51" x14ac:dyDescent="0.25">
      <c r="B8" s="35"/>
      <c r="C8" s="36"/>
      <c r="D8" s="5" t="s">
        <v>44</v>
      </c>
      <c r="E8" s="5" t="s">
        <v>41</v>
      </c>
      <c r="F8" s="5" t="s">
        <v>42</v>
      </c>
      <c r="G8" s="5" t="s">
        <v>43</v>
      </c>
      <c r="H8" s="5" t="s">
        <v>44</v>
      </c>
      <c r="I8" s="5" t="s">
        <v>41</v>
      </c>
      <c r="J8" s="5" t="s">
        <v>45</v>
      </c>
      <c r="K8" s="6" t="s">
        <v>43</v>
      </c>
    </row>
    <row r="9" spans="1:11" x14ac:dyDescent="0.25">
      <c r="B9" s="7" t="s">
        <v>47</v>
      </c>
      <c r="C9" s="8" t="s">
        <v>48</v>
      </c>
      <c r="D9" s="10">
        <v>4289.1641407208999</v>
      </c>
      <c r="E9" s="10">
        <v>4274.7426440044001</v>
      </c>
      <c r="F9" s="10">
        <v>14.4214967165</v>
      </c>
      <c r="G9" s="10">
        <v>100.3373652619</v>
      </c>
      <c r="H9" s="9">
        <v>49510.177499643098</v>
      </c>
      <c r="I9" s="9">
        <v>46134.101235465801</v>
      </c>
      <c r="J9" s="9">
        <v>3376.0762641771998</v>
      </c>
      <c r="K9" s="11">
        <v>107.31796257809999</v>
      </c>
    </row>
    <row r="10" spans="1:11" ht="38.25" x14ac:dyDescent="0.25">
      <c r="B10" s="12" t="s">
        <v>49</v>
      </c>
      <c r="C10" s="13" t="s">
        <v>50</v>
      </c>
      <c r="D10" s="10">
        <v>91.376300906500006</v>
      </c>
      <c r="E10" s="10">
        <v>92.911800204100004</v>
      </c>
      <c r="F10" s="10">
        <v>-1.5354992974999999</v>
      </c>
      <c r="G10" s="10">
        <v>98.347358145900003</v>
      </c>
      <c r="H10" s="9">
        <v>41961.700692995</v>
      </c>
      <c r="I10" s="9">
        <v>37673.927150891999</v>
      </c>
      <c r="J10" s="9">
        <v>4287.7735421030002</v>
      </c>
      <c r="K10" s="11">
        <v>111.3812757691</v>
      </c>
    </row>
    <row r="11" spans="1:11" x14ac:dyDescent="0.25">
      <c r="B11" s="12" t="s">
        <v>51</v>
      </c>
      <c r="C11" s="13" t="s">
        <v>52</v>
      </c>
      <c r="D11" s="10">
        <v>1163.5765956467999</v>
      </c>
      <c r="E11" s="10">
        <v>1177.5584957143999</v>
      </c>
      <c r="F11" s="10">
        <v>-13.9819000676</v>
      </c>
      <c r="G11" s="10">
        <v>98.8126364747</v>
      </c>
      <c r="H11" s="9">
        <v>50540.896596493498</v>
      </c>
      <c r="I11" s="9">
        <v>47212.940403291199</v>
      </c>
      <c r="J11" s="9">
        <v>3327.9561932022002</v>
      </c>
      <c r="K11" s="11">
        <v>107.0488221339</v>
      </c>
    </row>
    <row r="12" spans="1:11" ht="25.5" x14ac:dyDescent="0.25">
      <c r="B12" s="12" t="s">
        <v>53</v>
      </c>
      <c r="C12" s="13" t="s">
        <v>54</v>
      </c>
      <c r="D12" s="10">
        <v>15.4641578536</v>
      </c>
      <c r="E12" s="10">
        <v>16.923382609699999</v>
      </c>
      <c r="F12" s="10">
        <v>-1.4592247561</v>
      </c>
      <c r="G12" s="10">
        <v>91.377464010899999</v>
      </c>
      <c r="H12" s="9">
        <v>56659.319007812199</v>
      </c>
      <c r="I12" s="9">
        <v>54169.159245359297</v>
      </c>
      <c r="J12" s="9">
        <v>2490.159762453</v>
      </c>
      <c r="K12" s="11">
        <v>104.59700648330001</v>
      </c>
    </row>
    <row r="13" spans="1:11" x14ac:dyDescent="0.25">
      <c r="B13" s="12" t="s">
        <v>55</v>
      </c>
      <c r="C13" s="13" t="s">
        <v>56</v>
      </c>
      <c r="D13" s="10">
        <v>1056.2785357</v>
      </c>
      <c r="E13" s="10">
        <v>1068.6592189567</v>
      </c>
      <c r="F13" s="10">
        <v>-12.380683256699999</v>
      </c>
      <c r="G13" s="10">
        <v>98.841475089799999</v>
      </c>
      <c r="H13" s="9">
        <v>49555.836692075201</v>
      </c>
      <c r="I13" s="9">
        <v>46444.252251674501</v>
      </c>
      <c r="J13" s="9">
        <v>3111.5844404006998</v>
      </c>
      <c r="K13" s="11">
        <v>106.6996114472</v>
      </c>
    </row>
    <row r="14" spans="1:11" ht="51" x14ac:dyDescent="0.25">
      <c r="B14" s="12" t="s">
        <v>57</v>
      </c>
      <c r="C14" s="13" t="s">
        <v>58</v>
      </c>
      <c r="D14" s="10">
        <v>35.994429752800002</v>
      </c>
      <c r="E14" s="10">
        <v>36.802251188100001</v>
      </c>
      <c r="F14" s="10">
        <v>-0.80782143529999995</v>
      </c>
      <c r="G14" s="10">
        <v>97.804967334200001</v>
      </c>
      <c r="H14" s="9">
        <v>81319.501358466499</v>
      </c>
      <c r="I14" s="9">
        <v>69981.2149181524</v>
      </c>
      <c r="J14" s="9">
        <v>11338.286440314099</v>
      </c>
      <c r="K14" s="11">
        <v>116.20189997209999</v>
      </c>
    </row>
    <row r="15" spans="1:11" ht="63.75" x14ac:dyDescent="0.25">
      <c r="B15" s="12" t="s">
        <v>59</v>
      </c>
      <c r="C15" s="13" t="s">
        <v>60</v>
      </c>
      <c r="D15" s="10">
        <v>55.839472340500002</v>
      </c>
      <c r="E15" s="10">
        <v>55.1736429599</v>
      </c>
      <c r="F15" s="10">
        <v>0.66582938059999996</v>
      </c>
      <c r="G15" s="10">
        <v>101.20678886669999</v>
      </c>
      <c r="H15" s="9">
        <v>47640.135955803802</v>
      </c>
      <c r="I15" s="9">
        <v>44780.967021238001</v>
      </c>
      <c r="J15" s="9">
        <v>2859.1689345658001</v>
      </c>
      <c r="K15" s="11">
        <v>106.3847860481</v>
      </c>
    </row>
    <row r="16" spans="1:11" x14ac:dyDescent="0.25">
      <c r="B16" s="12" t="s">
        <v>61</v>
      </c>
      <c r="C16" s="13" t="s">
        <v>62</v>
      </c>
      <c r="D16" s="10">
        <v>224.21083630890001</v>
      </c>
      <c r="E16" s="10">
        <v>221.89984177119999</v>
      </c>
      <c r="F16" s="10">
        <v>2.3109945377000001</v>
      </c>
      <c r="G16" s="10">
        <v>101.04145839820001</v>
      </c>
      <c r="H16" s="9">
        <v>44798.199785554003</v>
      </c>
      <c r="I16" s="9">
        <v>40455.614870293502</v>
      </c>
      <c r="J16" s="9">
        <v>4342.5849152604997</v>
      </c>
      <c r="K16" s="11">
        <v>110.7341958074</v>
      </c>
    </row>
    <row r="17" spans="2:11" ht="63.75" x14ac:dyDescent="0.25">
      <c r="B17" s="12" t="s">
        <v>63</v>
      </c>
      <c r="C17" s="13" t="s">
        <v>64</v>
      </c>
      <c r="D17" s="10">
        <v>531.2974797434</v>
      </c>
      <c r="E17" s="10">
        <v>530.64750395689998</v>
      </c>
      <c r="F17" s="10">
        <v>0.64997578659999999</v>
      </c>
      <c r="G17" s="10">
        <v>100.1224872974</v>
      </c>
      <c r="H17" s="9">
        <v>44971.025650821</v>
      </c>
      <c r="I17" s="9">
        <v>41974.357080598602</v>
      </c>
      <c r="J17" s="9">
        <v>2996.6685702223999</v>
      </c>
      <c r="K17" s="11">
        <v>107.13928402640001</v>
      </c>
    </row>
    <row r="18" spans="2:11" ht="25.5" x14ac:dyDescent="0.25">
      <c r="B18" s="12" t="s">
        <v>65</v>
      </c>
      <c r="C18" s="13" t="s">
        <v>66</v>
      </c>
      <c r="D18" s="10">
        <v>261.13037617200001</v>
      </c>
      <c r="E18" s="10">
        <v>262.4327691204</v>
      </c>
      <c r="F18" s="10">
        <v>-1.3023929484000001</v>
      </c>
      <c r="G18" s="10">
        <v>99.503723200099998</v>
      </c>
      <c r="H18" s="9">
        <v>46723.831678770497</v>
      </c>
      <c r="I18" s="9">
        <v>43447.108075975899</v>
      </c>
      <c r="J18" s="9">
        <v>3276.7236027946001</v>
      </c>
      <c r="K18" s="11">
        <v>107.54186814240001</v>
      </c>
    </row>
    <row r="19" spans="2:11" ht="38.25" x14ac:dyDescent="0.25">
      <c r="B19" s="12" t="s">
        <v>67</v>
      </c>
      <c r="C19" s="13" t="s">
        <v>68</v>
      </c>
      <c r="D19" s="10">
        <v>129.9154064553</v>
      </c>
      <c r="E19" s="10">
        <v>128.31466126059999</v>
      </c>
      <c r="F19" s="10">
        <v>1.6007451948</v>
      </c>
      <c r="G19" s="10">
        <v>101.2475154273</v>
      </c>
      <c r="H19" s="9">
        <v>28390.150261898601</v>
      </c>
      <c r="I19" s="9">
        <v>26395.2788309649</v>
      </c>
      <c r="J19" s="9">
        <v>1994.8714309336999</v>
      </c>
      <c r="K19" s="11">
        <v>107.55768273450001</v>
      </c>
    </row>
    <row r="20" spans="2:11" ht="25.5" x14ac:dyDescent="0.25">
      <c r="B20" s="12" t="s">
        <v>69</v>
      </c>
      <c r="C20" s="13" t="s">
        <v>70</v>
      </c>
      <c r="D20" s="10">
        <v>142.5268591281</v>
      </c>
      <c r="E20" s="10">
        <v>142.79909590689999</v>
      </c>
      <c r="F20" s="10">
        <v>-0.27223677889999998</v>
      </c>
      <c r="G20" s="10">
        <v>99.809356790999999</v>
      </c>
      <c r="H20" s="9">
        <v>87948.580730924703</v>
      </c>
      <c r="I20" s="9">
        <v>81929.266017256305</v>
      </c>
      <c r="J20" s="9">
        <v>6019.3147136684001</v>
      </c>
      <c r="K20" s="11">
        <v>107.346965262</v>
      </c>
    </row>
    <row r="21" spans="2:11" ht="38.25" x14ac:dyDescent="0.25">
      <c r="B21" s="12" t="s">
        <v>71</v>
      </c>
      <c r="C21" s="13" t="s">
        <v>72</v>
      </c>
      <c r="D21" s="10">
        <v>73.419286321100003</v>
      </c>
      <c r="E21" s="10">
        <v>74.093034272500006</v>
      </c>
      <c r="F21" s="10">
        <v>-0.67374795139999999</v>
      </c>
      <c r="G21" s="10">
        <v>99.0906730194</v>
      </c>
      <c r="H21" s="9">
        <v>74271.270358186404</v>
      </c>
      <c r="I21" s="9">
        <v>71774.023338925006</v>
      </c>
      <c r="J21" s="9">
        <v>2497.2470192614001</v>
      </c>
      <c r="K21" s="11">
        <v>103.4793187049</v>
      </c>
    </row>
    <row r="22" spans="2:11" ht="25.5" x14ac:dyDescent="0.25">
      <c r="B22" s="12" t="s">
        <v>73</v>
      </c>
      <c r="C22" s="13" t="s">
        <v>74</v>
      </c>
      <c r="D22" s="10">
        <v>52.211157622800002</v>
      </c>
      <c r="E22" s="10">
        <v>48.652243418899999</v>
      </c>
      <c r="F22" s="10">
        <v>3.5589142039000001</v>
      </c>
      <c r="G22" s="10">
        <v>107.31500533960001</v>
      </c>
      <c r="H22" s="9">
        <v>44790.509556751203</v>
      </c>
      <c r="I22" s="9">
        <v>40566.199096127799</v>
      </c>
      <c r="J22" s="9">
        <v>4224.3104606234001</v>
      </c>
      <c r="K22" s="11">
        <v>110.4133750629</v>
      </c>
    </row>
    <row r="23" spans="2:11" ht="51" x14ac:dyDescent="0.25">
      <c r="B23" s="12" t="s">
        <v>75</v>
      </c>
      <c r="C23" s="13" t="s">
        <v>76</v>
      </c>
      <c r="D23" s="10">
        <v>192.06939013569999</v>
      </c>
      <c r="E23" s="10">
        <v>191.05337999549999</v>
      </c>
      <c r="F23" s="10">
        <v>1.0160101401999999</v>
      </c>
      <c r="G23" s="10">
        <v>100.5317938579</v>
      </c>
      <c r="H23" s="9">
        <v>61514.520368267004</v>
      </c>
      <c r="I23" s="9">
        <v>55175.849223193902</v>
      </c>
      <c r="J23" s="9">
        <v>6338.6711450732</v>
      </c>
      <c r="K23" s="11">
        <v>111.4881261173</v>
      </c>
    </row>
    <row r="24" spans="2:11" ht="38.25" x14ac:dyDescent="0.25">
      <c r="B24" s="12" t="s">
        <v>77</v>
      </c>
      <c r="C24" s="13" t="s">
        <v>78</v>
      </c>
      <c r="D24" s="10">
        <v>207.57073275459999</v>
      </c>
      <c r="E24" s="10">
        <v>210.01560921699999</v>
      </c>
      <c r="F24" s="10">
        <v>-2.4448764623999999</v>
      </c>
      <c r="G24" s="10">
        <v>98.835859643299997</v>
      </c>
      <c r="H24" s="9">
        <v>32780.552100480301</v>
      </c>
      <c r="I24" s="9">
        <v>29752.769520452101</v>
      </c>
      <c r="J24" s="9">
        <v>3027.7825800281998</v>
      </c>
      <c r="K24" s="11">
        <v>110.1764730774</v>
      </c>
    </row>
    <row r="25" spans="2:11" ht="63.75" x14ac:dyDescent="0.25">
      <c r="B25" s="12" t="s">
        <v>79</v>
      </c>
      <c r="C25" s="13" t="s">
        <v>80</v>
      </c>
      <c r="D25" s="10">
        <v>304.13282368799997</v>
      </c>
      <c r="E25" s="10">
        <v>301.78346414280003</v>
      </c>
      <c r="F25" s="10">
        <v>2.3493595452</v>
      </c>
      <c r="G25" s="10">
        <v>100.77849180760001</v>
      </c>
      <c r="H25" s="9">
        <v>53075.638710605497</v>
      </c>
      <c r="I25" s="9">
        <v>49030.061817935501</v>
      </c>
      <c r="J25" s="9">
        <v>4045.5768926699998</v>
      </c>
      <c r="K25" s="11">
        <v>108.2512171975</v>
      </c>
    </row>
    <row r="26" spans="2:11" x14ac:dyDescent="0.25">
      <c r="B26" s="12" t="s">
        <v>81</v>
      </c>
      <c r="C26" s="13" t="s">
        <v>82</v>
      </c>
      <c r="D26" s="10">
        <v>406.00312124980002</v>
      </c>
      <c r="E26" s="10">
        <v>396.85149600480003</v>
      </c>
      <c r="F26" s="10">
        <v>9.1516252451</v>
      </c>
      <c r="G26" s="10">
        <v>102.30605789249999</v>
      </c>
      <c r="H26" s="9">
        <v>48836.095864788302</v>
      </c>
      <c r="I26" s="9">
        <v>45971.771436037801</v>
      </c>
      <c r="J26" s="9">
        <v>2864.3244287504999</v>
      </c>
      <c r="K26" s="11">
        <v>106.2306157437</v>
      </c>
    </row>
    <row r="27" spans="2:11" ht="38.25" x14ac:dyDescent="0.25">
      <c r="B27" s="12" t="s">
        <v>83</v>
      </c>
      <c r="C27" s="13" t="s">
        <v>84</v>
      </c>
      <c r="D27" s="10">
        <v>408.19569218689998</v>
      </c>
      <c r="E27" s="10">
        <v>396.53103834119997</v>
      </c>
      <c r="F27" s="10">
        <v>11.6646538456</v>
      </c>
      <c r="G27" s="10">
        <v>102.9416748546</v>
      </c>
      <c r="H27" s="9">
        <v>51432.953395381002</v>
      </c>
      <c r="I27" s="9">
        <v>49447.084772660397</v>
      </c>
      <c r="J27" s="9">
        <v>1985.8686227205999</v>
      </c>
      <c r="K27" s="11">
        <v>104.0161490447</v>
      </c>
    </row>
    <row r="28" spans="2:11" ht="38.25" x14ac:dyDescent="0.25">
      <c r="B28" s="12" t="s">
        <v>85</v>
      </c>
      <c r="C28" s="13" t="s">
        <v>86</v>
      </c>
      <c r="D28" s="10">
        <v>55.826403032199998</v>
      </c>
      <c r="E28" s="10">
        <v>55.238527406099998</v>
      </c>
      <c r="F28" s="10">
        <v>0.58787562609999999</v>
      </c>
      <c r="G28" s="10">
        <v>101.06424927250001</v>
      </c>
      <c r="H28" s="9">
        <v>43597.872570567102</v>
      </c>
      <c r="I28" s="9">
        <v>39873.407515706902</v>
      </c>
      <c r="J28" s="9">
        <v>3724.4650548601999</v>
      </c>
      <c r="K28" s="11">
        <v>109.3407242744</v>
      </c>
    </row>
    <row r="29" spans="2:11" ht="25.5" x14ac:dyDescent="0.25">
      <c r="B29" s="14" t="s">
        <v>87</v>
      </c>
      <c r="C29" s="15" t="s">
        <v>88</v>
      </c>
      <c r="D29" s="17">
        <v>45.701679368699999</v>
      </c>
      <c r="E29" s="17">
        <v>43.959683271199999</v>
      </c>
      <c r="F29" s="17">
        <v>1.7419960976</v>
      </c>
      <c r="G29" s="17">
        <v>103.9627130314</v>
      </c>
      <c r="H29" s="16">
        <v>33785.371023600899</v>
      </c>
      <c r="I29" s="16">
        <v>32851.787802220999</v>
      </c>
      <c r="J29" s="16">
        <v>933.58322137990001</v>
      </c>
      <c r="K29" s="18">
        <v>102.8418033959</v>
      </c>
    </row>
    <row r="30" spans="2:11" x14ac:dyDescent="0.25">
      <c r="B30" t="s">
        <v>154</v>
      </c>
    </row>
    <row r="31" spans="2:11" x14ac:dyDescent="0.25">
      <c r="B31" t="s">
        <v>90</v>
      </c>
    </row>
    <row r="32" spans="2:11" x14ac:dyDescent="0.25">
      <c r="B32" t="s">
        <v>91</v>
      </c>
    </row>
    <row r="35" spans="1:10" x14ac:dyDescent="0.25">
      <c r="A35" t="s">
        <v>92</v>
      </c>
      <c r="B35" s="19" t="s">
        <v>93</v>
      </c>
      <c r="E35" s="19" t="s">
        <v>94</v>
      </c>
      <c r="J35" t="s">
        <v>95</v>
      </c>
    </row>
  </sheetData>
  <mergeCells count="3">
    <mergeCell ref="D7:G7"/>
    <mergeCell ref="B7:C8"/>
    <mergeCell ref="H7:K7"/>
  </mergeCells>
  <hyperlinks>
    <hyperlink ref="A2" location="'CONTENT'!A1" display="⬅ Back to content" xr:uid="{00000000-0004-0000-1C00-000000000000}"/>
  </hyperlinks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J39"/>
  <sheetViews>
    <sheetView workbookViewId="0"/>
  </sheetViews>
  <sheetFormatPr defaultColWidth="8.85546875" defaultRowHeight="15" x14ac:dyDescent="0.25"/>
  <cols>
    <col min="2" max="2" width="21.42578125" customWidth="1"/>
    <col min="3" max="10" width="15" customWidth="1"/>
  </cols>
  <sheetData>
    <row r="1" spans="1:10" x14ac:dyDescent="0.25">
      <c r="A1" t="s">
        <v>29</v>
      </c>
    </row>
    <row r="2" spans="1:10" ht="15.75" x14ac:dyDescent="0.25">
      <c r="A2" s="1" t="s">
        <v>30</v>
      </c>
    </row>
    <row r="3" spans="1:10" x14ac:dyDescent="0.25">
      <c r="B3" s="3" t="s">
        <v>21</v>
      </c>
    </row>
    <row r="4" spans="1:10" x14ac:dyDescent="0.25">
      <c r="B4" t="s">
        <v>96</v>
      </c>
      <c r="I4" s="4" t="s">
        <v>32</v>
      </c>
      <c r="J4" t="s">
        <v>5</v>
      </c>
    </row>
    <row r="5" spans="1:10" x14ac:dyDescent="0.25">
      <c r="I5" s="4" t="s">
        <v>34</v>
      </c>
      <c r="J5" t="s">
        <v>35</v>
      </c>
    </row>
    <row r="7" spans="1:10" x14ac:dyDescent="0.25">
      <c r="B7" s="33" t="s">
        <v>36</v>
      </c>
      <c r="C7" s="31" t="s">
        <v>136</v>
      </c>
      <c r="D7" s="29"/>
      <c r="E7" s="29"/>
      <c r="F7" s="32"/>
      <c r="G7" s="28" t="s">
        <v>137</v>
      </c>
      <c r="H7" s="29"/>
      <c r="I7" s="29"/>
      <c r="J7" s="30"/>
    </row>
    <row r="8" spans="1:10" ht="51" x14ac:dyDescent="0.25">
      <c r="B8" s="37"/>
      <c r="C8" s="5" t="s">
        <v>44</v>
      </c>
      <c r="D8" s="5" t="s">
        <v>41</v>
      </c>
      <c r="E8" s="5" t="s">
        <v>42</v>
      </c>
      <c r="F8" s="5" t="s">
        <v>43</v>
      </c>
      <c r="G8" s="5" t="s">
        <v>44</v>
      </c>
      <c r="H8" s="5" t="s">
        <v>41</v>
      </c>
      <c r="I8" s="5" t="s">
        <v>45</v>
      </c>
      <c r="J8" s="6" t="s">
        <v>43</v>
      </c>
    </row>
    <row r="9" spans="1:10" x14ac:dyDescent="0.25">
      <c r="B9" s="7" t="s">
        <v>97</v>
      </c>
      <c r="C9" s="10">
        <v>4289.1641407208999</v>
      </c>
      <c r="D9" s="10">
        <v>4274.7426440044001</v>
      </c>
      <c r="E9" s="10">
        <v>14.4214967165</v>
      </c>
      <c r="F9" s="10">
        <v>100.3373652619</v>
      </c>
      <c r="G9" s="9">
        <v>49510.177499643098</v>
      </c>
      <c r="H9" s="9">
        <v>46134.101235465801</v>
      </c>
      <c r="I9" s="9">
        <v>3376.0762641771998</v>
      </c>
      <c r="J9" s="11">
        <v>107.31796257809999</v>
      </c>
    </row>
    <row r="10" spans="1:10" x14ac:dyDescent="0.25">
      <c r="B10" s="20" t="s">
        <v>98</v>
      </c>
      <c r="C10" s="21" t="s">
        <v>36</v>
      </c>
      <c r="D10" s="21" t="s">
        <v>36</v>
      </c>
      <c r="E10" s="21" t="s">
        <v>36</v>
      </c>
      <c r="F10" s="21" t="s">
        <v>36</v>
      </c>
      <c r="G10" s="21" t="s">
        <v>36</v>
      </c>
      <c r="H10" s="21" t="s">
        <v>36</v>
      </c>
      <c r="I10" s="21" t="s">
        <v>36</v>
      </c>
      <c r="J10" s="22" t="s">
        <v>36</v>
      </c>
    </row>
    <row r="11" spans="1:10" ht="25.5" x14ac:dyDescent="0.25">
      <c r="B11" s="23" t="s">
        <v>99</v>
      </c>
      <c r="C11" s="10">
        <v>898.04101306330006</v>
      </c>
      <c r="D11" s="10">
        <v>879.64973006039997</v>
      </c>
      <c r="E11" s="10">
        <v>18.391283002800002</v>
      </c>
      <c r="F11" s="10">
        <v>102.09075071300001</v>
      </c>
      <c r="G11" s="9">
        <v>60800.987541646296</v>
      </c>
      <c r="H11" s="9">
        <v>56385.023572384896</v>
      </c>
      <c r="I11" s="9">
        <v>4415.9639692615001</v>
      </c>
      <c r="J11" s="11">
        <v>107.8318030028</v>
      </c>
    </row>
    <row r="12" spans="1:10" ht="25.5" x14ac:dyDescent="0.25">
      <c r="B12" s="23" t="s">
        <v>100</v>
      </c>
      <c r="C12" s="10">
        <v>449.6522037666</v>
      </c>
      <c r="D12" s="10">
        <v>448.78492333600002</v>
      </c>
      <c r="E12" s="10">
        <v>0.86728043070000005</v>
      </c>
      <c r="F12" s="10">
        <v>100.19325079470001</v>
      </c>
      <c r="G12" s="9">
        <v>49624.163089500697</v>
      </c>
      <c r="H12" s="9">
        <v>46338.487356719299</v>
      </c>
      <c r="I12" s="9">
        <v>3285.6757327813002</v>
      </c>
      <c r="J12" s="11">
        <v>107.0905977303</v>
      </c>
    </row>
    <row r="13" spans="1:10" ht="25.5" x14ac:dyDescent="0.25">
      <c r="B13" s="23" t="s">
        <v>101</v>
      </c>
      <c r="C13" s="10">
        <v>232.49460779910001</v>
      </c>
      <c r="D13" s="10">
        <v>233.81977104320001</v>
      </c>
      <c r="E13" s="10">
        <v>-1.3251632441000001</v>
      </c>
      <c r="F13" s="10">
        <v>99.433254408699995</v>
      </c>
      <c r="G13" s="9">
        <v>45740.152584394797</v>
      </c>
      <c r="H13" s="9">
        <v>42803.968199463401</v>
      </c>
      <c r="I13" s="9">
        <v>2936.1843849314</v>
      </c>
      <c r="J13" s="11">
        <v>106.85960790190001</v>
      </c>
    </row>
    <row r="14" spans="1:10" x14ac:dyDescent="0.25">
      <c r="B14" s="23" t="s">
        <v>102</v>
      </c>
      <c r="C14" s="10">
        <v>236.4852666765</v>
      </c>
      <c r="D14" s="10">
        <v>236.98807119879999</v>
      </c>
      <c r="E14" s="10">
        <v>-0.50280452239999995</v>
      </c>
      <c r="F14" s="10">
        <v>99.787835514299999</v>
      </c>
      <c r="G14" s="9">
        <v>46869.628063744603</v>
      </c>
      <c r="H14" s="9">
        <v>43783.303791869002</v>
      </c>
      <c r="I14" s="9">
        <v>3086.3242718756001</v>
      </c>
      <c r="J14" s="11">
        <v>107.0490895035</v>
      </c>
    </row>
    <row r="15" spans="1:10" x14ac:dyDescent="0.25">
      <c r="B15" s="23" t="s">
        <v>103</v>
      </c>
      <c r="C15" s="10">
        <v>90.0589926671</v>
      </c>
      <c r="D15" s="10">
        <v>90.418303299300007</v>
      </c>
      <c r="E15" s="10">
        <v>-0.35931063219999998</v>
      </c>
      <c r="F15" s="10">
        <v>99.602612945499999</v>
      </c>
      <c r="G15" s="9">
        <v>42820.906060818001</v>
      </c>
      <c r="H15" s="9">
        <v>40412.968117270801</v>
      </c>
      <c r="I15" s="9">
        <v>2407.9379435472001</v>
      </c>
      <c r="J15" s="11">
        <v>105.9583298523</v>
      </c>
    </row>
    <row r="16" spans="1:10" ht="25.5" x14ac:dyDescent="0.25">
      <c r="B16" s="23" t="s">
        <v>104</v>
      </c>
      <c r="C16" s="10">
        <v>254.0248492003</v>
      </c>
      <c r="D16" s="10">
        <v>254.46036386360001</v>
      </c>
      <c r="E16" s="10">
        <v>-0.43551466329999999</v>
      </c>
      <c r="F16" s="10">
        <v>99.828847740100002</v>
      </c>
      <c r="G16" s="9">
        <v>46081.630428717603</v>
      </c>
      <c r="H16" s="9">
        <v>43115.619696291797</v>
      </c>
      <c r="I16" s="9">
        <v>2966.0107324258001</v>
      </c>
      <c r="J16" s="11">
        <v>106.87920237100001</v>
      </c>
    </row>
    <row r="17" spans="2:10" x14ac:dyDescent="0.25">
      <c r="B17" s="23" t="s">
        <v>105</v>
      </c>
      <c r="C17" s="10">
        <v>151.732463336</v>
      </c>
      <c r="D17" s="10">
        <v>152.9792018524</v>
      </c>
      <c r="E17" s="10">
        <v>-1.2467385163</v>
      </c>
      <c r="F17" s="10">
        <v>99.185027440799999</v>
      </c>
      <c r="G17" s="9">
        <v>44891.313265079902</v>
      </c>
      <c r="H17" s="9">
        <v>42268.406932778002</v>
      </c>
      <c r="I17" s="9">
        <v>2622.9063323019</v>
      </c>
      <c r="J17" s="11">
        <v>106.20535885459999</v>
      </c>
    </row>
    <row r="18" spans="2:10" ht="25.5" x14ac:dyDescent="0.25">
      <c r="B18" s="23" t="s">
        <v>106</v>
      </c>
      <c r="C18" s="10">
        <v>207.00797463309999</v>
      </c>
      <c r="D18" s="10">
        <v>207.4314763356</v>
      </c>
      <c r="E18" s="10">
        <v>-0.42350170250000002</v>
      </c>
      <c r="F18" s="10">
        <v>99.795835371799996</v>
      </c>
      <c r="G18" s="9">
        <v>45663.576919312902</v>
      </c>
      <c r="H18" s="9">
        <v>42801.489213955902</v>
      </c>
      <c r="I18" s="9">
        <v>2862.0877053569998</v>
      </c>
      <c r="J18" s="11">
        <v>106.6868881385</v>
      </c>
    </row>
    <row r="19" spans="2:10" x14ac:dyDescent="0.25">
      <c r="B19" s="23" t="s">
        <v>107</v>
      </c>
      <c r="C19" s="10">
        <v>195.18405973110001</v>
      </c>
      <c r="D19" s="10">
        <v>194.11091320369999</v>
      </c>
      <c r="E19" s="10">
        <v>1.0731465274</v>
      </c>
      <c r="F19" s="10">
        <v>100.5528522378</v>
      </c>
      <c r="G19" s="9">
        <v>45812.332419300801</v>
      </c>
      <c r="H19" s="9">
        <v>42653.142346715402</v>
      </c>
      <c r="I19" s="9">
        <v>3159.1900725853998</v>
      </c>
      <c r="J19" s="11">
        <v>107.40669948039999</v>
      </c>
    </row>
    <row r="20" spans="2:10" x14ac:dyDescent="0.25">
      <c r="B20" s="23" t="s">
        <v>108</v>
      </c>
      <c r="C20" s="10">
        <v>181.7034581636</v>
      </c>
      <c r="D20" s="10">
        <v>182.5652137232</v>
      </c>
      <c r="E20" s="10">
        <v>-0.86175555960000005</v>
      </c>
      <c r="F20" s="10">
        <v>99.527973844499996</v>
      </c>
      <c r="G20" s="9">
        <v>45580.124762931002</v>
      </c>
      <c r="H20" s="9">
        <v>42409.320152488297</v>
      </c>
      <c r="I20" s="9">
        <v>3170.8046104425998</v>
      </c>
      <c r="J20" s="11">
        <v>107.476669277</v>
      </c>
    </row>
    <row r="21" spans="2:10" ht="25.5" x14ac:dyDescent="0.25">
      <c r="B21" s="23" t="s">
        <v>109</v>
      </c>
      <c r="C21" s="10">
        <v>504.57136912300001</v>
      </c>
      <c r="D21" s="10">
        <v>501.08243905450001</v>
      </c>
      <c r="E21" s="10">
        <v>3.4889300685000002</v>
      </c>
      <c r="F21" s="10">
        <v>100.69627865530001</v>
      </c>
      <c r="G21" s="9">
        <v>48935.884875825999</v>
      </c>
      <c r="H21" s="9">
        <v>45608.347372969598</v>
      </c>
      <c r="I21" s="9">
        <v>3327.5375028562999</v>
      </c>
      <c r="J21" s="11">
        <v>107.29589580530001</v>
      </c>
    </row>
    <row r="22" spans="2:10" x14ac:dyDescent="0.25">
      <c r="B22" s="23" t="s">
        <v>110</v>
      </c>
      <c r="C22" s="10">
        <v>237.76882998869999</v>
      </c>
      <c r="D22" s="10">
        <v>237.84950749839999</v>
      </c>
      <c r="E22" s="10">
        <v>-8.0677509699999997E-2</v>
      </c>
      <c r="F22" s="10">
        <v>99.966080438600002</v>
      </c>
      <c r="G22" s="9">
        <v>44658.1209844283</v>
      </c>
      <c r="H22" s="9">
        <v>41735.209256688599</v>
      </c>
      <c r="I22" s="9">
        <v>2922.9117277396999</v>
      </c>
      <c r="J22" s="11">
        <v>107.0034672877</v>
      </c>
    </row>
    <row r="23" spans="2:10" x14ac:dyDescent="0.25">
      <c r="B23" s="23" t="s">
        <v>111</v>
      </c>
      <c r="C23" s="10">
        <v>211.52521987540001</v>
      </c>
      <c r="D23" s="10">
        <v>212.6550244709</v>
      </c>
      <c r="E23" s="10">
        <v>-1.1298045955</v>
      </c>
      <c r="F23" s="10">
        <v>99.468714836000004</v>
      </c>
      <c r="G23" s="9">
        <v>45236.648945594898</v>
      </c>
      <c r="H23" s="9">
        <v>42636.289085421296</v>
      </c>
      <c r="I23" s="9">
        <v>2600.3598601735998</v>
      </c>
      <c r="J23" s="11">
        <v>106.0989357094</v>
      </c>
    </row>
    <row r="24" spans="2:10" ht="25.5" x14ac:dyDescent="0.25">
      <c r="B24" s="23" t="s">
        <v>112</v>
      </c>
      <c r="C24" s="10">
        <v>435.89752449079998</v>
      </c>
      <c r="D24" s="10">
        <v>438.96296054679999</v>
      </c>
      <c r="E24" s="10">
        <v>-3.0654360559999998</v>
      </c>
      <c r="F24" s="10">
        <v>99.301664073799998</v>
      </c>
      <c r="G24" s="9">
        <v>44956.837757105197</v>
      </c>
      <c r="H24" s="9">
        <v>41942.302683787602</v>
      </c>
      <c r="I24" s="9">
        <v>3014.5350733177002</v>
      </c>
      <c r="J24" s="11">
        <v>107.1873380345</v>
      </c>
    </row>
    <row r="25" spans="2:10" ht="25.5" x14ac:dyDescent="0.25">
      <c r="B25" s="20" t="s">
        <v>113</v>
      </c>
      <c r="C25" s="21" t="s">
        <v>36</v>
      </c>
      <c r="D25" s="21" t="s">
        <v>36</v>
      </c>
      <c r="E25" s="21" t="s">
        <v>36</v>
      </c>
      <c r="F25" s="21" t="s">
        <v>36</v>
      </c>
      <c r="G25" s="21" t="s">
        <v>36</v>
      </c>
      <c r="H25" s="21" t="s">
        <v>36</v>
      </c>
      <c r="I25" s="21" t="s">
        <v>36</v>
      </c>
      <c r="J25" s="22" t="s">
        <v>36</v>
      </c>
    </row>
    <row r="26" spans="2:10" x14ac:dyDescent="0.25">
      <c r="B26" s="23" t="s">
        <v>114</v>
      </c>
      <c r="C26" s="10">
        <v>898.04101306330006</v>
      </c>
      <c r="D26" s="10">
        <v>879.64973006039997</v>
      </c>
      <c r="E26" s="10">
        <v>18.391283002800002</v>
      </c>
      <c r="F26" s="10">
        <v>102.09075071300001</v>
      </c>
      <c r="G26" s="9">
        <v>60800.987541646296</v>
      </c>
      <c r="H26" s="9">
        <v>56385.023572384896</v>
      </c>
      <c r="I26" s="9">
        <v>4415.9639692615001</v>
      </c>
      <c r="J26" s="11">
        <v>107.8318030028</v>
      </c>
    </row>
    <row r="27" spans="2:10" x14ac:dyDescent="0.25">
      <c r="B27" s="23" t="s">
        <v>115</v>
      </c>
      <c r="C27" s="10">
        <v>449.6522037666</v>
      </c>
      <c r="D27" s="10">
        <v>448.78492333600002</v>
      </c>
      <c r="E27" s="10">
        <v>0.86728043070000005</v>
      </c>
      <c r="F27" s="10">
        <v>100.19325079470001</v>
      </c>
      <c r="G27" s="9">
        <v>49624.163089500697</v>
      </c>
      <c r="H27" s="9">
        <v>46338.487356719299</v>
      </c>
      <c r="I27" s="9">
        <v>3285.6757327813002</v>
      </c>
      <c r="J27" s="11">
        <v>107.0905977303</v>
      </c>
    </row>
    <row r="28" spans="2:10" x14ac:dyDescent="0.25">
      <c r="B28" s="23" t="s">
        <v>116</v>
      </c>
      <c r="C28" s="10">
        <v>468.97987447560001</v>
      </c>
      <c r="D28" s="10">
        <v>470.80784224209998</v>
      </c>
      <c r="E28" s="10">
        <v>-1.8279677665</v>
      </c>
      <c r="F28" s="10">
        <v>99.611738037799995</v>
      </c>
      <c r="G28" s="9">
        <v>46309.695808903503</v>
      </c>
      <c r="H28" s="9">
        <v>43296.931213833202</v>
      </c>
      <c r="I28" s="9">
        <v>3012.7645950704</v>
      </c>
      <c r="J28" s="11">
        <v>106.95837905969999</v>
      </c>
    </row>
    <row r="29" spans="2:10" x14ac:dyDescent="0.25">
      <c r="B29" s="23" t="s">
        <v>117</v>
      </c>
      <c r="C29" s="10">
        <v>344.0838418674</v>
      </c>
      <c r="D29" s="10">
        <v>344.8786671629</v>
      </c>
      <c r="E29" s="10">
        <v>-0.79482529550000003</v>
      </c>
      <c r="F29" s="10">
        <v>99.769534804200006</v>
      </c>
      <c r="G29" s="9">
        <v>45228.182762170902</v>
      </c>
      <c r="H29" s="9">
        <v>42407.054065965902</v>
      </c>
      <c r="I29" s="9">
        <v>2821.1286962049999</v>
      </c>
      <c r="J29" s="11">
        <v>106.6524986428</v>
      </c>
    </row>
    <row r="30" spans="2:10" x14ac:dyDescent="0.25">
      <c r="B30" s="23" t="s">
        <v>118</v>
      </c>
      <c r="C30" s="10">
        <v>553.92449770020005</v>
      </c>
      <c r="D30" s="10">
        <v>554.52159139169999</v>
      </c>
      <c r="E30" s="10">
        <v>-0.59709369150000002</v>
      </c>
      <c r="F30" s="10">
        <v>99.892322733499995</v>
      </c>
      <c r="G30" s="9">
        <v>45504.452770493597</v>
      </c>
      <c r="H30" s="9">
        <v>42602.495613922598</v>
      </c>
      <c r="I30" s="9">
        <v>2901.9571565709998</v>
      </c>
      <c r="J30" s="11">
        <v>106.8117069546</v>
      </c>
    </row>
    <row r="31" spans="2:10" x14ac:dyDescent="0.25">
      <c r="B31" s="23" t="s">
        <v>119</v>
      </c>
      <c r="C31" s="10">
        <v>686.27482728660004</v>
      </c>
      <c r="D31" s="10">
        <v>683.64765277770005</v>
      </c>
      <c r="E31" s="10">
        <v>2.6271745089</v>
      </c>
      <c r="F31" s="10">
        <v>100.3842877977</v>
      </c>
      <c r="G31" s="9">
        <v>48047.387741680301</v>
      </c>
      <c r="H31" s="9">
        <v>44754.060686194003</v>
      </c>
      <c r="I31" s="9">
        <v>3293.3270554863002</v>
      </c>
      <c r="J31" s="11">
        <v>107.35872232600001</v>
      </c>
    </row>
    <row r="32" spans="2:10" x14ac:dyDescent="0.25">
      <c r="B32" s="23" t="s">
        <v>120</v>
      </c>
      <c r="C32" s="10">
        <v>449.29404986409997</v>
      </c>
      <c r="D32" s="10">
        <v>450.50453196929999</v>
      </c>
      <c r="E32" s="10">
        <v>-1.2104821052000001</v>
      </c>
      <c r="F32" s="10">
        <v>99.731305232400004</v>
      </c>
      <c r="G32" s="9">
        <v>44930.488834006697</v>
      </c>
      <c r="H32" s="9">
        <v>42160.552709265598</v>
      </c>
      <c r="I32" s="9">
        <v>2769.9361247410998</v>
      </c>
      <c r="J32" s="11">
        <v>106.5699710908</v>
      </c>
    </row>
    <row r="33" spans="1:10" x14ac:dyDescent="0.25">
      <c r="B33" s="24" t="s">
        <v>121</v>
      </c>
      <c r="C33" s="17">
        <v>435.89752449079998</v>
      </c>
      <c r="D33" s="17">
        <v>438.96296054679999</v>
      </c>
      <c r="E33" s="17">
        <v>-3.0654360559999998</v>
      </c>
      <c r="F33" s="17">
        <v>99.301664073799998</v>
      </c>
      <c r="G33" s="16">
        <v>44956.837757105197</v>
      </c>
      <c r="H33" s="16">
        <v>41942.302683787602</v>
      </c>
      <c r="I33" s="16">
        <v>3014.5350733177002</v>
      </c>
      <c r="J33" s="18">
        <v>107.1873380345</v>
      </c>
    </row>
    <row r="34" spans="1:10" x14ac:dyDescent="0.25">
      <c r="B34" t="s">
        <v>154</v>
      </c>
    </row>
    <row r="35" spans="1:10" x14ac:dyDescent="0.25">
      <c r="B35" t="s">
        <v>90</v>
      </c>
    </row>
    <row r="36" spans="1:10" x14ac:dyDescent="0.25">
      <c r="B36" t="s">
        <v>122</v>
      </c>
    </row>
    <row r="39" spans="1:10" x14ac:dyDescent="0.25">
      <c r="A39" t="s">
        <v>92</v>
      </c>
      <c r="B39" s="19" t="s">
        <v>93</v>
      </c>
      <c r="E39" s="19" t="s">
        <v>94</v>
      </c>
      <c r="I39" t="s">
        <v>95</v>
      </c>
    </row>
  </sheetData>
  <mergeCells count="3">
    <mergeCell ref="B7:B8"/>
    <mergeCell ref="C7:F7"/>
    <mergeCell ref="G7:J7"/>
  </mergeCells>
  <hyperlinks>
    <hyperlink ref="A2" location="'CONTENT'!A1" display="⬅ Back to content" xr:uid="{00000000-0004-0000-1D00-000000000000}"/>
  </hyperlinks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J24"/>
  <sheetViews>
    <sheetView workbookViewId="0"/>
  </sheetViews>
  <sheetFormatPr defaultColWidth="8.85546875" defaultRowHeight="15" x14ac:dyDescent="0.25"/>
  <cols>
    <col min="2" max="2" width="21.42578125" customWidth="1"/>
    <col min="3" max="10" width="15" customWidth="1"/>
  </cols>
  <sheetData>
    <row r="1" spans="1:10" x14ac:dyDescent="0.25">
      <c r="A1" t="s">
        <v>29</v>
      </c>
    </row>
    <row r="2" spans="1:10" ht="15.75" x14ac:dyDescent="0.25">
      <c r="A2" s="1" t="s">
        <v>30</v>
      </c>
    </row>
    <row r="3" spans="1:10" x14ac:dyDescent="0.25">
      <c r="B3" s="3" t="s">
        <v>21</v>
      </c>
    </row>
    <row r="4" spans="1:10" x14ac:dyDescent="0.25">
      <c r="B4" t="s">
        <v>123</v>
      </c>
      <c r="I4" s="4" t="s">
        <v>32</v>
      </c>
      <c r="J4" t="s">
        <v>5</v>
      </c>
    </row>
    <row r="5" spans="1:10" x14ac:dyDescent="0.25">
      <c r="I5" s="4" t="s">
        <v>34</v>
      </c>
      <c r="J5" t="s">
        <v>35</v>
      </c>
    </row>
    <row r="7" spans="1:10" x14ac:dyDescent="0.25">
      <c r="B7" s="33" t="s">
        <v>36</v>
      </c>
      <c r="C7" s="31" t="s">
        <v>136</v>
      </c>
      <c r="D7" s="29"/>
      <c r="E7" s="29"/>
      <c r="F7" s="32"/>
      <c r="G7" s="28" t="s">
        <v>137</v>
      </c>
      <c r="H7" s="29"/>
      <c r="I7" s="29"/>
      <c r="J7" s="30"/>
    </row>
    <row r="8" spans="1:10" ht="51" x14ac:dyDescent="0.25">
      <c r="B8" s="37"/>
      <c r="C8" s="5" t="s">
        <v>44</v>
      </c>
      <c r="D8" s="5" t="s">
        <v>41</v>
      </c>
      <c r="E8" s="5" t="s">
        <v>42</v>
      </c>
      <c r="F8" s="5" t="s">
        <v>43</v>
      </c>
      <c r="G8" s="5" t="s">
        <v>44</v>
      </c>
      <c r="H8" s="5" t="s">
        <v>41</v>
      </c>
      <c r="I8" s="5" t="s">
        <v>45</v>
      </c>
      <c r="J8" s="6" t="s">
        <v>43</v>
      </c>
    </row>
    <row r="9" spans="1:10" x14ac:dyDescent="0.25">
      <c r="B9" s="7" t="s">
        <v>48</v>
      </c>
      <c r="C9" s="10">
        <v>4289.1641407208999</v>
      </c>
      <c r="D9" s="10">
        <v>4274.7426440044001</v>
      </c>
      <c r="E9" s="10">
        <v>14.4214967165</v>
      </c>
      <c r="F9" s="10">
        <v>100.3373652619</v>
      </c>
      <c r="G9" s="9">
        <v>49510.177499643098</v>
      </c>
      <c r="H9" s="9">
        <v>46134.101235465801</v>
      </c>
      <c r="I9" s="9">
        <v>3376.0762641771998</v>
      </c>
      <c r="J9" s="11">
        <v>107.31796257809999</v>
      </c>
    </row>
    <row r="10" spans="1:10" ht="25.5" x14ac:dyDescent="0.25">
      <c r="B10" s="25" t="s">
        <v>124</v>
      </c>
      <c r="C10" s="10">
        <v>2977.1912352421</v>
      </c>
      <c r="D10" s="10">
        <v>2975.7911176156999</v>
      </c>
      <c r="E10" s="10">
        <v>1.4001176264999999</v>
      </c>
      <c r="F10" s="10">
        <v>100.04705026569999</v>
      </c>
      <c r="G10" s="9">
        <v>49136.4767915228</v>
      </c>
      <c r="H10" s="9">
        <v>45671.971307802298</v>
      </c>
      <c r="I10" s="9">
        <v>3464.5054837204998</v>
      </c>
      <c r="J10" s="11">
        <v>107.5856272119</v>
      </c>
    </row>
    <row r="11" spans="1:10" x14ac:dyDescent="0.25">
      <c r="B11" s="25" t="s">
        <v>125</v>
      </c>
      <c r="C11" s="10">
        <v>71.876080379399994</v>
      </c>
      <c r="D11" s="10">
        <v>72.528159443099995</v>
      </c>
      <c r="E11" s="10">
        <v>-0.65207906360000001</v>
      </c>
      <c r="F11" s="10">
        <v>99.1009298062</v>
      </c>
      <c r="G11" s="9">
        <v>74597.0929398562</v>
      </c>
      <c r="H11" s="9">
        <v>72532.381935843296</v>
      </c>
      <c r="I11" s="9">
        <v>2064.7110040129</v>
      </c>
      <c r="J11" s="11">
        <v>102.8466058179</v>
      </c>
    </row>
    <row r="12" spans="1:10" x14ac:dyDescent="0.25">
      <c r="B12" s="25" t="s">
        <v>126</v>
      </c>
      <c r="C12" s="10">
        <v>137.12359830369999</v>
      </c>
      <c r="D12" s="10">
        <v>145.27774657640001</v>
      </c>
      <c r="E12" s="10">
        <v>-8.1541482728000005</v>
      </c>
      <c r="F12" s="10">
        <v>94.387200748300003</v>
      </c>
      <c r="G12" s="9">
        <v>31682.3258384937</v>
      </c>
      <c r="H12" s="9">
        <v>25396.846096536599</v>
      </c>
      <c r="I12" s="9">
        <v>6285.4797419571996</v>
      </c>
      <c r="J12" s="11">
        <v>124.7490563122</v>
      </c>
    </row>
    <row r="13" spans="1:10" x14ac:dyDescent="0.25">
      <c r="B13" s="25" t="s">
        <v>127</v>
      </c>
      <c r="C13" s="10">
        <v>1009.8083012554</v>
      </c>
      <c r="D13" s="10">
        <v>992.25072984940005</v>
      </c>
      <c r="E13" s="10">
        <v>17.557571405899999</v>
      </c>
      <c r="F13" s="10">
        <v>101.7694692357</v>
      </c>
      <c r="G13" s="9">
        <v>52370.511591074399</v>
      </c>
      <c r="H13" s="9">
        <v>49528.920195217499</v>
      </c>
      <c r="I13" s="9">
        <v>2841.5913958568999</v>
      </c>
      <c r="J13" s="11">
        <v>105.73723671880001</v>
      </c>
    </row>
    <row r="14" spans="1:10" x14ac:dyDescent="0.25">
      <c r="B14" s="23" t="s">
        <v>128</v>
      </c>
      <c r="C14" s="10">
        <v>403.98361790600001</v>
      </c>
      <c r="D14" s="10">
        <v>396.40612756860003</v>
      </c>
      <c r="E14" s="10">
        <v>7.5774903374000004</v>
      </c>
      <c r="F14" s="10">
        <v>101.91154722660001</v>
      </c>
      <c r="G14" s="9">
        <v>56741.573056492904</v>
      </c>
      <c r="H14" s="9">
        <v>53488.392940067897</v>
      </c>
      <c r="I14" s="9">
        <v>3253.1801164251001</v>
      </c>
      <c r="J14" s="11">
        <v>106.0820300211</v>
      </c>
    </row>
    <row r="15" spans="1:10" x14ac:dyDescent="0.25">
      <c r="B15" s="23" t="s">
        <v>129</v>
      </c>
      <c r="C15" s="10">
        <v>599.35280246759999</v>
      </c>
      <c r="D15" s="10">
        <v>589.45394956289999</v>
      </c>
      <c r="E15" s="10">
        <v>9.8988529047</v>
      </c>
      <c r="F15" s="10">
        <v>101.6793259104</v>
      </c>
      <c r="G15" s="9">
        <v>49032.213808897599</v>
      </c>
      <c r="H15" s="9">
        <v>46516.907603116197</v>
      </c>
      <c r="I15" s="9">
        <v>2515.3062057815</v>
      </c>
      <c r="J15" s="11">
        <v>105.4072945417</v>
      </c>
    </row>
    <row r="16" spans="1:10" x14ac:dyDescent="0.25">
      <c r="B16" s="23" t="s">
        <v>130</v>
      </c>
      <c r="C16" s="10">
        <v>6.4718808816999998</v>
      </c>
      <c r="D16" s="10">
        <v>6.3906527179000001</v>
      </c>
      <c r="E16" s="10">
        <v>8.1228163800000003E-2</v>
      </c>
      <c r="F16" s="10">
        <v>101.271046439</v>
      </c>
      <c r="G16" s="9">
        <v>88678.489229233193</v>
      </c>
      <c r="H16" s="9">
        <v>81745.263288161397</v>
      </c>
      <c r="I16" s="9">
        <v>6933.2259410717998</v>
      </c>
      <c r="J16" s="11">
        <v>108.4815017558</v>
      </c>
    </row>
    <row r="17" spans="1:10" ht="25.5" x14ac:dyDescent="0.25">
      <c r="B17" s="26" t="s">
        <v>131</v>
      </c>
      <c r="C17" s="17">
        <v>93.164925540300004</v>
      </c>
      <c r="D17" s="17">
        <v>88.894890519800001</v>
      </c>
      <c r="E17" s="17">
        <v>4.2700350204999999</v>
      </c>
      <c r="F17" s="17">
        <v>104.8034650761</v>
      </c>
      <c r="G17" s="16">
        <v>37334.558710221499</v>
      </c>
      <c r="H17" s="16">
        <v>36063.033413052697</v>
      </c>
      <c r="I17" s="16">
        <v>1271.5252971688001</v>
      </c>
      <c r="J17" s="18">
        <v>103.5258412197</v>
      </c>
    </row>
    <row r="18" spans="1:10" x14ac:dyDescent="0.25">
      <c r="B18" t="s">
        <v>154</v>
      </c>
    </row>
    <row r="19" spans="1:10" x14ac:dyDescent="0.25">
      <c r="B19" t="s">
        <v>90</v>
      </c>
    </row>
    <row r="20" spans="1:10" x14ac:dyDescent="0.25">
      <c r="B20" t="s">
        <v>132</v>
      </c>
    </row>
    <row r="21" spans="1:10" x14ac:dyDescent="0.25">
      <c r="B21" t="s">
        <v>133</v>
      </c>
    </row>
    <row r="24" spans="1:10" x14ac:dyDescent="0.25">
      <c r="A24" t="s">
        <v>92</v>
      </c>
      <c r="B24" s="19" t="s">
        <v>93</v>
      </c>
      <c r="E24" s="19" t="s">
        <v>94</v>
      </c>
      <c r="I24" t="s">
        <v>95</v>
      </c>
    </row>
  </sheetData>
  <mergeCells count="3">
    <mergeCell ref="B7:B8"/>
    <mergeCell ref="C7:F7"/>
    <mergeCell ref="G7:J7"/>
  </mergeCells>
  <hyperlinks>
    <hyperlink ref="A2" location="'CONTENT'!A1" display="⬅ Back to content" xr:uid="{00000000-0004-0000-1F00-000000000000}"/>
  </hyperlinks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J26"/>
  <sheetViews>
    <sheetView workbookViewId="0"/>
  </sheetViews>
  <sheetFormatPr defaultColWidth="8.85546875" defaultRowHeight="15" x14ac:dyDescent="0.25"/>
  <cols>
    <col min="2" max="2" width="21.42578125" customWidth="1"/>
    <col min="3" max="10" width="15" customWidth="1"/>
  </cols>
  <sheetData>
    <row r="1" spans="1:10" x14ac:dyDescent="0.25">
      <c r="A1" t="s">
        <v>29</v>
      </c>
    </row>
    <row r="2" spans="1:10" ht="15.75" x14ac:dyDescent="0.25">
      <c r="A2" s="1" t="s">
        <v>30</v>
      </c>
    </row>
    <row r="3" spans="1:10" x14ac:dyDescent="0.25">
      <c r="B3" s="3" t="s">
        <v>21</v>
      </c>
    </row>
    <row r="4" spans="1:10" x14ac:dyDescent="0.25">
      <c r="B4" t="s">
        <v>139</v>
      </c>
      <c r="I4" s="4" t="s">
        <v>32</v>
      </c>
      <c r="J4" t="s">
        <v>5</v>
      </c>
    </row>
    <row r="5" spans="1:10" x14ac:dyDescent="0.25">
      <c r="I5" s="4" t="s">
        <v>34</v>
      </c>
      <c r="J5" t="s">
        <v>35</v>
      </c>
    </row>
    <row r="7" spans="1:10" x14ac:dyDescent="0.25">
      <c r="B7" s="33" t="s">
        <v>36</v>
      </c>
      <c r="C7" s="31" t="s">
        <v>136</v>
      </c>
      <c r="D7" s="29"/>
      <c r="E7" s="29"/>
      <c r="F7" s="32"/>
      <c r="G7" s="28" t="s">
        <v>137</v>
      </c>
      <c r="H7" s="29"/>
      <c r="I7" s="29"/>
      <c r="J7" s="30"/>
    </row>
    <row r="8" spans="1:10" ht="51" x14ac:dyDescent="0.25">
      <c r="B8" s="37"/>
      <c r="C8" s="5" t="s">
        <v>44</v>
      </c>
      <c r="D8" s="5" t="s">
        <v>41</v>
      </c>
      <c r="E8" s="5" t="s">
        <v>42</v>
      </c>
      <c r="F8" s="5" t="s">
        <v>43</v>
      </c>
      <c r="G8" s="5" t="s">
        <v>44</v>
      </c>
      <c r="H8" s="5" t="s">
        <v>41</v>
      </c>
      <c r="I8" s="5" t="s">
        <v>45</v>
      </c>
      <c r="J8" s="6" t="s">
        <v>43</v>
      </c>
    </row>
    <row r="9" spans="1:10" x14ac:dyDescent="0.25">
      <c r="B9" s="7" t="s">
        <v>140</v>
      </c>
      <c r="C9" s="10">
        <v>4289.1641407208999</v>
      </c>
      <c r="D9" s="10">
        <v>4274.7426440044001</v>
      </c>
      <c r="E9" s="10">
        <v>14.4214967165</v>
      </c>
      <c r="F9" s="10">
        <v>100.3373652619</v>
      </c>
      <c r="G9" s="9">
        <v>49510.177499643098</v>
      </c>
      <c r="H9" s="9">
        <v>46134.101235465801</v>
      </c>
      <c r="I9" s="9">
        <v>3376.0762641771998</v>
      </c>
      <c r="J9" s="11">
        <v>107.31796257809999</v>
      </c>
    </row>
    <row r="10" spans="1:10" x14ac:dyDescent="0.25">
      <c r="B10" s="25" t="s">
        <v>141</v>
      </c>
      <c r="C10" s="21" t="s">
        <v>36</v>
      </c>
      <c r="D10" s="21" t="s">
        <v>36</v>
      </c>
      <c r="E10" s="21" t="s">
        <v>36</v>
      </c>
      <c r="F10" s="21" t="s">
        <v>36</v>
      </c>
      <c r="G10" s="21" t="s">
        <v>36</v>
      </c>
      <c r="H10" s="21" t="s">
        <v>36</v>
      </c>
      <c r="I10" s="21" t="s">
        <v>36</v>
      </c>
      <c r="J10" s="22" t="s">
        <v>36</v>
      </c>
    </row>
    <row r="11" spans="1:10" x14ac:dyDescent="0.25">
      <c r="B11" s="23" t="s">
        <v>142</v>
      </c>
      <c r="C11" s="10">
        <v>897.14953482119995</v>
      </c>
      <c r="D11" s="10">
        <v>878.47563566500003</v>
      </c>
      <c r="E11" s="10">
        <v>18.673899156200001</v>
      </c>
      <c r="F11" s="10">
        <v>102.12571622909999</v>
      </c>
      <c r="G11" s="9">
        <v>38410.136766922398</v>
      </c>
      <c r="H11" s="9">
        <v>33124.666136247099</v>
      </c>
      <c r="I11" s="9">
        <v>5285.4706306752996</v>
      </c>
      <c r="J11" s="11">
        <v>115.95629857500001</v>
      </c>
    </row>
    <row r="12" spans="1:10" x14ac:dyDescent="0.25">
      <c r="B12" s="23" t="s">
        <v>143</v>
      </c>
      <c r="C12" s="10">
        <v>519.56983556370005</v>
      </c>
      <c r="D12" s="10">
        <v>510.49189554039998</v>
      </c>
      <c r="E12" s="10">
        <v>9.0779400232</v>
      </c>
      <c r="F12" s="10">
        <v>101.77827309360001</v>
      </c>
      <c r="G12" s="9">
        <v>43549.477248761599</v>
      </c>
      <c r="H12" s="9">
        <v>41238.6167563157</v>
      </c>
      <c r="I12" s="9">
        <v>2310.8604924458</v>
      </c>
      <c r="J12" s="11">
        <v>105.60363240620001</v>
      </c>
    </row>
    <row r="13" spans="1:10" x14ac:dyDescent="0.25">
      <c r="B13" s="23" t="s">
        <v>144</v>
      </c>
      <c r="C13" s="10">
        <v>487.50535253449999</v>
      </c>
      <c r="D13" s="10">
        <v>481.82441930409999</v>
      </c>
      <c r="E13" s="10">
        <v>5.6809332304</v>
      </c>
      <c r="F13" s="10">
        <v>101.1790463503</v>
      </c>
      <c r="G13" s="9">
        <v>48424.100429964798</v>
      </c>
      <c r="H13" s="9">
        <v>45325.187469672797</v>
      </c>
      <c r="I13" s="9">
        <v>3098.9129602920002</v>
      </c>
      <c r="J13" s="11">
        <v>106.83706595229999</v>
      </c>
    </row>
    <row r="14" spans="1:10" x14ac:dyDescent="0.25">
      <c r="B14" s="23" t="s">
        <v>145</v>
      </c>
      <c r="C14" s="10">
        <v>579.77671558400004</v>
      </c>
      <c r="D14" s="10">
        <v>576.25329682480003</v>
      </c>
      <c r="E14" s="10">
        <v>3.5234187592000001</v>
      </c>
      <c r="F14" s="10">
        <v>100.6114357659</v>
      </c>
      <c r="G14" s="9">
        <v>50748.943465005097</v>
      </c>
      <c r="H14" s="9">
        <v>47415.625061686602</v>
      </c>
      <c r="I14" s="9">
        <v>3333.3184033185998</v>
      </c>
      <c r="J14" s="11">
        <v>107.0299999188</v>
      </c>
    </row>
    <row r="15" spans="1:10" x14ac:dyDescent="0.25">
      <c r="B15" s="23" t="s">
        <v>146</v>
      </c>
      <c r="C15" s="10">
        <v>405.70811670490002</v>
      </c>
      <c r="D15" s="10">
        <v>398.22521521649998</v>
      </c>
      <c r="E15" s="10">
        <v>7.4829014882999996</v>
      </c>
      <c r="F15" s="10">
        <v>101.8790627018</v>
      </c>
      <c r="G15" s="9">
        <v>52575.382350446103</v>
      </c>
      <c r="H15" s="9">
        <v>49861.721107972502</v>
      </c>
      <c r="I15" s="9">
        <v>2713.6612424735999</v>
      </c>
      <c r="J15" s="11">
        <v>105.44237379330001</v>
      </c>
    </row>
    <row r="16" spans="1:10" x14ac:dyDescent="0.25">
      <c r="B16" s="23" t="s">
        <v>147</v>
      </c>
      <c r="C16" s="10">
        <v>378.06972639769998</v>
      </c>
      <c r="D16" s="10">
        <v>380.40099515000003</v>
      </c>
      <c r="E16" s="10">
        <v>-2.3312687524000002</v>
      </c>
      <c r="F16" s="10">
        <v>99.387154928100003</v>
      </c>
      <c r="G16" s="9">
        <v>57188.264925570402</v>
      </c>
      <c r="H16" s="9">
        <v>54107.2162595099</v>
      </c>
      <c r="I16" s="9">
        <v>3081.0486660605002</v>
      </c>
      <c r="J16" s="11">
        <v>105.69433964460001</v>
      </c>
    </row>
    <row r="17" spans="1:10" x14ac:dyDescent="0.25">
      <c r="B17" s="23" t="s">
        <v>148</v>
      </c>
      <c r="C17" s="10">
        <v>1021.3848591149</v>
      </c>
      <c r="D17" s="10">
        <v>1049.0711863035001</v>
      </c>
      <c r="E17" s="10">
        <v>-27.6863271886</v>
      </c>
      <c r="F17" s="10">
        <v>97.360872403100004</v>
      </c>
      <c r="G17" s="9">
        <v>58047.8273125204</v>
      </c>
      <c r="H17" s="9">
        <v>54771.680837468499</v>
      </c>
      <c r="I17" s="9">
        <v>3276.1464750519999</v>
      </c>
      <c r="J17" s="11">
        <v>105.9814605376</v>
      </c>
    </row>
    <row r="18" spans="1:10" x14ac:dyDescent="0.25">
      <c r="B18" s="25" t="s">
        <v>149</v>
      </c>
      <c r="C18" s="21" t="s">
        <v>36</v>
      </c>
      <c r="D18" s="21" t="s">
        <v>36</v>
      </c>
      <c r="E18" s="21" t="s">
        <v>36</v>
      </c>
      <c r="F18" s="21" t="s">
        <v>36</v>
      </c>
      <c r="G18" s="21" t="s">
        <v>36</v>
      </c>
      <c r="H18" s="21" t="s">
        <v>36</v>
      </c>
      <c r="I18" s="21" t="s">
        <v>36</v>
      </c>
      <c r="J18" s="22" t="s">
        <v>36</v>
      </c>
    </row>
    <row r="19" spans="1:10" x14ac:dyDescent="0.25">
      <c r="B19" s="23" t="s">
        <v>150</v>
      </c>
      <c r="C19" s="10">
        <v>1067.2820681185999</v>
      </c>
      <c r="D19" s="10">
        <v>1058.0777161289</v>
      </c>
      <c r="E19" s="10">
        <v>9.2043519895999992</v>
      </c>
      <c r="F19" s="10">
        <v>100.8699126585</v>
      </c>
      <c r="G19" s="9">
        <v>49687.018546334999</v>
      </c>
      <c r="H19" s="9">
        <v>46463.687539981103</v>
      </c>
      <c r="I19" s="9">
        <v>3223.3310063539998</v>
      </c>
      <c r="J19" s="11">
        <v>106.9373120753</v>
      </c>
    </row>
    <row r="20" spans="1:10" x14ac:dyDescent="0.25">
      <c r="B20" s="23" t="s">
        <v>151</v>
      </c>
      <c r="C20" s="10">
        <v>1805.1627022175001</v>
      </c>
      <c r="D20" s="10">
        <v>1827.69739667</v>
      </c>
      <c r="E20" s="10">
        <v>-22.5346944526</v>
      </c>
      <c r="F20" s="10">
        <v>98.767044561399999</v>
      </c>
      <c r="G20" s="9">
        <v>56637.8769226394</v>
      </c>
      <c r="H20" s="9">
        <v>53563.585470749997</v>
      </c>
      <c r="I20" s="9">
        <v>3074.2914518893999</v>
      </c>
      <c r="J20" s="11">
        <v>105.7395176683</v>
      </c>
    </row>
    <row r="21" spans="1:10" x14ac:dyDescent="0.25">
      <c r="B21" s="24" t="s">
        <v>152</v>
      </c>
      <c r="C21" s="17">
        <v>1399.4545855126</v>
      </c>
      <c r="D21" s="17">
        <v>1429.4721814535001</v>
      </c>
      <c r="E21" s="17">
        <v>-30.017595940900001</v>
      </c>
      <c r="F21" s="17">
        <v>97.900092332699998</v>
      </c>
      <c r="G21" s="16">
        <v>57815.612191129498</v>
      </c>
      <c r="H21" s="16">
        <v>54594.858238206398</v>
      </c>
      <c r="I21" s="16">
        <v>3220.7539529230999</v>
      </c>
      <c r="J21" s="18">
        <v>105.8993723161</v>
      </c>
    </row>
    <row r="22" spans="1:10" x14ac:dyDescent="0.25">
      <c r="B22" t="s">
        <v>154</v>
      </c>
    </row>
    <row r="23" spans="1:10" x14ac:dyDescent="0.25">
      <c r="B23" t="s">
        <v>90</v>
      </c>
    </row>
    <row r="26" spans="1:10" x14ac:dyDescent="0.25">
      <c r="A26" t="s">
        <v>92</v>
      </c>
      <c r="B26" s="19" t="s">
        <v>93</v>
      </c>
      <c r="E26" s="19" t="s">
        <v>94</v>
      </c>
      <c r="I26" t="s">
        <v>95</v>
      </c>
    </row>
  </sheetData>
  <mergeCells count="3">
    <mergeCell ref="B7:B8"/>
    <mergeCell ref="C7:F7"/>
    <mergeCell ref="G7:J7"/>
  </mergeCells>
  <hyperlinks>
    <hyperlink ref="A2" location="'CONTENT'!A1" display="⬅ Back to content" xr:uid="{00000000-0004-0000-2000-000000000000}"/>
  </hyperlinks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K35"/>
  <sheetViews>
    <sheetView workbookViewId="0"/>
  </sheetViews>
  <sheetFormatPr defaultColWidth="8.85546875" defaultRowHeight="15" x14ac:dyDescent="0.25"/>
  <cols>
    <col min="2" max="2" width="10.85546875" customWidth="1"/>
    <col min="3" max="3" width="15.28515625" customWidth="1"/>
    <col min="4" max="11" width="15" customWidth="1"/>
  </cols>
  <sheetData>
    <row r="1" spans="1:11" x14ac:dyDescent="0.25">
      <c r="A1" t="s">
        <v>29</v>
      </c>
    </row>
    <row r="2" spans="1:11" ht="15.75" x14ac:dyDescent="0.25">
      <c r="A2" s="1" t="s">
        <v>30</v>
      </c>
    </row>
    <row r="3" spans="1:11" x14ac:dyDescent="0.25">
      <c r="B3" s="3" t="s">
        <v>21</v>
      </c>
    </row>
    <row r="4" spans="1:11" x14ac:dyDescent="0.25">
      <c r="B4" t="s">
        <v>33</v>
      </c>
      <c r="J4" s="4" t="s">
        <v>32</v>
      </c>
      <c r="K4" t="s">
        <v>5</v>
      </c>
    </row>
    <row r="5" spans="1:11" x14ac:dyDescent="0.25">
      <c r="J5" s="4" t="s">
        <v>34</v>
      </c>
      <c r="K5" t="s">
        <v>134</v>
      </c>
    </row>
    <row r="7" spans="1:11" x14ac:dyDescent="0.25">
      <c r="B7" s="33" t="s">
        <v>36</v>
      </c>
      <c r="C7" s="34"/>
      <c r="D7" s="31" t="s">
        <v>136</v>
      </c>
      <c r="E7" s="29"/>
      <c r="F7" s="29"/>
      <c r="G7" s="32"/>
      <c r="H7" s="28" t="s">
        <v>137</v>
      </c>
      <c r="I7" s="29"/>
      <c r="J7" s="29"/>
      <c r="K7" s="30"/>
    </row>
    <row r="8" spans="1:11" ht="51" x14ac:dyDescent="0.25">
      <c r="B8" s="35"/>
      <c r="C8" s="36"/>
      <c r="D8" s="5" t="s">
        <v>44</v>
      </c>
      <c r="E8" s="5" t="s">
        <v>41</v>
      </c>
      <c r="F8" s="5" t="s">
        <v>42</v>
      </c>
      <c r="G8" s="5" t="s">
        <v>43</v>
      </c>
      <c r="H8" s="5" t="s">
        <v>44</v>
      </c>
      <c r="I8" s="5" t="s">
        <v>41</v>
      </c>
      <c r="J8" s="5" t="s">
        <v>45</v>
      </c>
      <c r="K8" s="6" t="s">
        <v>43</v>
      </c>
    </row>
    <row r="9" spans="1:11" x14ac:dyDescent="0.25">
      <c r="B9" s="7" t="s">
        <v>47</v>
      </c>
      <c r="C9" s="8" t="s">
        <v>48</v>
      </c>
      <c r="D9" s="10">
        <v>4261.5282188268002</v>
      </c>
      <c r="E9" s="10">
        <v>4244.0643763300004</v>
      </c>
      <c r="F9" s="10">
        <v>17.463842496800002</v>
      </c>
      <c r="G9" s="10">
        <v>100.4114886333</v>
      </c>
      <c r="H9" s="9">
        <v>46601.692576881302</v>
      </c>
      <c r="I9" s="9">
        <v>43540.581672013403</v>
      </c>
      <c r="J9" s="9">
        <v>3061.1109048679</v>
      </c>
      <c r="K9" s="11">
        <v>107.0304777459</v>
      </c>
    </row>
    <row r="10" spans="1:11" ht="38.25" x14ac:dyDescent="0.25">
      <c r="B10" s="12" t="s">
        <v>49</v>
      </c>
      <c r="C10" s="13" t="s">
        <v>50</v>
      </c>
      <c r="D10" s="10">
        <v>91.721153967299998</v>
      </c>
      <c r="E10" s="10">
        <v>92.991930610099999</v>
      </c>
      <c r="F10" s="10">
        <v>-1.2707766428</v>
      </c>
      <c r="G10" s="10">
        <v>98.633454930499994</v>
      </c>
      <c r="H10" s="9">
        <v>37273.453772045803</v>
      </c>
      <c r="I10" s="9">
        <v>34392.244527832801</v>
      </c>
      <c r="J10" s="9">
        <v>2881.2092442131002</v>
      </c>
      <c r="K10" s="11">
        <v>108.3774969728</v>
      </c>
    </row>
    <row r="11" spans="1:11" x14ac:dyDescent="0.25">
      <c r="B11" s="12" t="s">
        <v>51</v>
      </c>
      <c r="C11" s="13" t="s">
        <v>52</v>
      </c>
      <c r="D11" s="10">
        <v>1164.2370646797001</v>
      </c>
      <c r="E11" s="10">
        <v>1182.5904270143999</v>
      </c>
      <c r="F11" s="10">
        <v>-18.353362334700002</v>
      </c>
      <c r="G11" s="10">
        <v>98.448037298800003</v>
      </c>
      <c r="H11" s="9">
        <v>47883.154674375197</v>
      </c>
      <c r="I11" s="9">
        <v>44960.348511188196</v>
      </c>
      <c r="J11" s="9">
        <v>2922.8061631869</v>
      </c>
      <c r="K11" s="11">
        <v>106.50085299600001</v>
      </c>
    </row>
    <row r="12" spans="1:11" ht="25.5" x14ac:dyDescent="0.25">
      <c r="B12" s="12" t="s">
        <v>53</v>
      </c>
      <c r="C12" s="13" t="s">
        <v>54</v>
      </c>
      <c r="D12" s="10">
        <v>15.829602294100001</v>
      </c>
      <c r="E12" s="10">
        <v>17.585671102900001</v>
      </c>
      <c r="F12" s="10">
        <v>-1.7560688088</v>
      </c>
      <c r="G12" s="10">
        <v>90.014206460699995</v>
      </c>
      <c r="H12" s="9">
        <v>51535.518446905</v>
      </c>
      <c r="I12" s="9">
        <v>49413.821545335297</v>
      </c>
      <c r="J12" s="9">
        <v>2121.6969015698</v>
      </c>
      <c r="K12" s="11">
        <v>104.293731663</v>
      </c>
    </row>
    <row r="13" spans="1:11" x14ac:dyDescent="0.25">
      <c r="B13" s="12" t="s">
        <v>55</v>
      </c>
      <c r="C13" s="13" t="s">
        <v>56</v>
      </c>
      <c r="D13" s="10">
        <v>1057.0929656184001</v>
      </c>
      <c r="E13" s="10">
        <v>1074.4233605367999</v>
      </c>
      <c r="F13" s="10">
        <v>-17.330394918300001</v>
      </c>
      <c r="G13" s="10">
        <v>98.387005015400007</v>
      </c>
      <c r="H13" s="9">
        <v>47143.8231026547</v>
      </c>
      <c r="I13" s="9">
        <v>44270.3836020296</v>
      </c>
      <c r="J13" s="9">
        <v>2873.4395006251002</v>
      </c>
      <c r="K13" s="11">
        <v>106.4906586906</v>
      </c>
    </row>
    <row r="14" spans="1:11" ht="51" x14ac:dyDescent="0.25">
      <c r="B14" s="12" t="s">
        <v>57</v>
      </c>
      <c r="C14" s="13" t="s">
        <v>58</v>
      </c>
      <c r="D14" s="10">
        <v>35.8698211524</v>
      </c>
      <c r="E14" s="10">
        <v>35.991148781</v>
      </c>
      <c r="F14" s="10">
        <v>-0.1213276286</v>
      </c>
      <c r="G14" s="10">
        <v>99.662895926600001</v>
      </c>
      <c r="H14" s="9">
        <v>75584.716899356499</v>
      </c>
      <c r="I14" s="9">
        <v>69857.693200783804</v>
      </c>
      <c r="J14" s="9">
        <v>5727.0236985726997</v>
      </c>
      <c r="K14" s="11">
        <v>108.1981288476</v>
      </c>
    </row>
    <row r="15" spans="1:11" ht="63.75" x14ac:dyDescent="0.25">
      <c r="B15" s="12" t="s">
        <v>59</v>
      </c>
      <c r="C15" s="13" t="s">
        <v>60</v>
      </c>
      <c r="D15" s="10">
        <v>55.4446756149</v>
      </c>
      <c r="E15" s="10">
        <v>54.590246593800003</v>
      </c>
      <c r="F15" s="10">
        <v>0.85442902109999996</v>
      </c>
      <c r="G15" s="10">
        <v>101.56516790889999</v>
      </c>
      <c r="H15" s="9">
        <v>43014.818050805101</v>
      </c>
      <c r="I15" s="9">
        <v>40690.594347921397</v>
      </c>
      <c r="J15" s="9">
        <v>2324.2237028836998</v>
      </c>
      <c r="K15" s="11">
        <v>105.7119433622</v>
      </c>
    </row>
    <row r="16" spans="1:11" x14ac:dyDescent="0.25">
      <c r="B16" s="12" t="s">
        <v>61</v>
      </c>
      <c r="C16" s="13" t="s">
        <v>62</v>
      </c>
      <c r="D16" s="10">
        <v>221.18887765400001</v>
      </c>
      <c r="E16" s="10">
        <v>219.5272674954</v>
      </c>
      <c r="F16" s="10">
        <v>1.6616101586000001</v>
      </c>
      <c r="G16" s="10">
        <v>100.75690376759999</v>
      </c>
      <c r="H16" s="9">
        <v>42080.330841154399</v>
      </c>
      <c r="I16" s="9">
        <v>38149.028022481201</v>
      </c>
      <c r="J16" s="9">
        <v>3931.3028186730999</v>
      </c>
      <c r="K16" s="11">
        <v>110.30511921919999</v>
      </c>
    </row>
    <row r="17" spans="2:11" ht="63.75" x14ac:dyDescent="0.25">
      <c r="B17" s="12" t="s">
        <v>63</v>
      </c>
      <c r="C17" s="13" t="s">
        <v>64</v>
      </c>
      <c r="D17" s="10">
        <v>529.19923236169996</v>
      </c>
      <c r="E17" s="10">
        <v>526.27490076439994</v>
      </c>
      <c r="F17" s="10">
        <v>2.9243315974000001</v>
      </c>
      <c r="G17" s="10">
        <v>100.5556661724</v>
      </c>
      <c r="H17" s="9">
        <v>43055.512328745303</v>
      </c>
      <c r="I17" s="9">
        <v>40439.166557163197</v>
      </c>
      <c r="J17" s="9">
        <v>2616.3457715821</v>
      </c>
      <c r="K17" s="11">
        <v>106.46983109280001</v>
      </c>
    </row>
    <row r="18" spans="2:11" ht="25.5" x14ac:dyDescent="0.25">
      <c r="B18" s="12" t="s">
        <v>65</v>
      </c>
      <c r="C18" s="13" t="s">
        <v>66</v>
      </c>
      <c r="D18" s="10">
        <v>260.9307724876</v>
      </c>
      <c r="E18" s="10">
        <v>261.22838350090001</v>
      </c>
      <c r="F18" s="10">
        <v>-0.2976110133</v>
      </c>
      <c r="G18" s="10">
        <v>99.886072482100005</v>
      </c>
      <c r="H18" s="9">
        <v>44143.977837704799</v>
      </c>
      <c r="I18" s="9">
        <v>40856.765270405303</v>
      </c>
      <c r="J18" s="9">
        <v>3287.2125672994998</v>
      </c>
      <c r="K18" s="11">
        <v>108.0456995201</v>
      </c>
    </row>
    <row r="19" spans="2:11" ht="38.25" x14ac:dyDescent="0.25">
      <c r="B19" s="12" t="s">
        <v>67</v>
      </c>
      <c r="C19" s="13" t="s">
        <v>68</v>
      </c>
      <c r="D19" s="10">
        <v>128.46021735310001</v>
      </c>
      <c r="E19" s="10">
        <v>126.65461592840001</v>
      </c>
      <c r="F19" s="10">
        <v>1.8056014247000001</v>
      </c>
      <c r="G19" s="10">
        <v>101.4256104378</v>
      </c>
      <c r="H19" s="9">
        <v>27348.957699058901</v>
      </c>
      <c r="I19" s="9">
        <v>25265.154772677499</v>
      </c>
      <c r="J19" s="9">
        <v>2083.8029263813</v>
      </c>
      <c r="K19" s="11">
        <v>108.2477346572</v>
      </c>
    </row>
    <row r="20" spans="2:11" ht="25.5" x14ac:dyDescent="0.25">
      <c r="B20" s="12" t="s">
        <v>69</v>
      </c>
      <c r="C20" s="13" t="s">
        <v>70</v>
      </c>
      <c r="D20" s="10">
        <v>142.2800116125</v>
      </c>
      <c r="E20" s="10">
        <v>141.59253208199999</v>
      </c>
      <c r="F20" s="10">
        <v>0.68747953049999999</v>
      </c>
      <c r="G20" s="10">
        <v>100.4855337499</v>
      </c>
      <c r="H20" s="9">
        <v>86560.040595398794</v>
      </c>
      <c r="I20" s="9">
        <v>80517.679689018405</v>
      </c>
      <c r="J20" s="9">
        <v>6042.3609063802996</v>
      </c>
      <c r="K20" s="11">
        <v>107.50439025279999</v>
      </c>
    </row>
    <row r="21" spans="2:11" ht="38.25" x14ac:dyDescent="0.25">
      <c r="B21" s="12" t="s">
        <v>71</v>
      </c>
      <c r="C21" s="13" t="s">
        <v>72</v>
      </c>
      <c r="D21" s="10">
        <v>73.584781814099998</v>
      </c>
      <c r="E21" s="10">
        <v>73.588863315899999</v>
      </c>
      <c r="F21" s="10">
        <v>-4.0815017999999998E-3</v>
      </c>
      <c r="G21" s="10">
        <v>99.994453641999996</v>
      </c>
      <c r="H21" s="9">
        <v>77109.302395395105</v>
      </c>
      <c r="I21" s="9">
        <v>73412.861130552003</v>
      </c>
      <c r="J21" s="9">
        <v>3696.4412648430998</v>
      </c>
      <c r="K21" s="11">
        <v>105.0351412653</v>
      </c>
    </row>
    <row r="22" spans="2:11" ht="25.5" x14ac:dyDescent="0.25">
      <c r="B22" s="12" t="s">
        <v>73</v>
      </c>
      <c r="C22" s="13" t="s">
        <v>74</v>
      </c>
      <c r="D22" s="10">
        <v>50.849861896500002</v>
      </c>
      <c r="E22" s="10">
        <v>46.889124205599998</v>
      </c>
      <c r="F22" s="10">
        <v>3.9607376908999998</v>
      </c>
      <c r="G22" s="10">
        <v>108.4470285125</v>
      </c>
      <c r="H22" s="9">
        <v>42852.499475618002</v>
      </c>
      <c r="I22" s="9">
        <v>39018.483491918698</v>
      </c>
      <c r="J22" s="9">
        <v>3834.0159836992998</v>
      </c>
      <c r="K22" s="11">
        <v>109.8261532499</v>
      </c>
    </row>
    <row r="23" spans="2:11" ht="51" x14ac:dyDescent="0.25">
      <c r="B23" s="12" t="s">
        <v>75</v>
      </c>
      <c r="C23" s="13" t="s">
        <v>76</v>
      </c>
      <c r="D23" s="10">
        <v>190.6136233034</v>
      </c>
      <c r="E23" s="10">
        <v>188.1334951785</v>
      </c>
      <c r="F23" s="10">
        <v>2.4801281249999998</v>
      </c>
      <c r="G23" s="10">
        <v>101.3182810018</v>
      </c>
      <c r="H23" s="9">
        <v>57836.397138923399</v>
      </c>
      <c r="I23" s="9">
        <v>52077.665685474902</v>
      </c>
      <c r="J23" s="9">
        <v>5758.7314534485004</v>
      </c>
      <c r="K23" s="11">
        <v>111.0579677058</v>
      </c>
    </row>
    <row r="24" spans="2:11" ht="38.25" x14ac:dyDescent="0.25">
      <c r="B24" s="12" t="s">
        <v>77</v>
      </c>
      <c r="C24" s="13" t="s">
        <v>78</v>
      </c>
      <c r="D24" s="10">
        <v>204.3214781113</v>
      </c>
      <c r="E24" s="10">
        <v>205.9019042299</v>
      </c>
      <c r="F24" s="10">
        <v>-1.5804261186999999</v>
      </c>
      <c r="G24" s="10">
        <v>99.232437347000001</v>
      </c>
      <c r="H24" s="9">
        <v>31835.068988007999</v>
      </c>
      <c r="I24" s="9">
        <v>29259.658433336201</v>
      </c>
      <c r="J24" s="9">
        <v>2575.4105546718001</v>
      </c>
      <c r="K24" s="11">
        <v>108.80191599139999</v>
      </c>
    </row>
    <row r="25" spans="2:11" ht="63.75" x14ac:dyDescent="0.25">
      <c r="B25" s="12" t="s">
        <v>79</v>
      </c>
      <c r="C25" s="13" t="s">
        <v>80</v>
      </c>
      <c r="D25" s="10">
        <v>301.7302651512</v>
      </c>
      <c r="E25" s="10">
        <v>300.31719703250002</v>
      </c>
      <c r="F25" s="10">
        <v>1.4130681187</v>
      </c>
      <c r="G25" s="10">
        <v>100.4705252089</v>
      </c>
      <c r="H25" s="9">
        <v>49490.306115314699</v>
      </c>
      <c r="I25" s="9">
        <v>46219.685108037302</v>
      </c>
      <c r="J25" s="9">
        <v>3270.6210072775002</v>
      </c>
      <c r="K25" s="11">
        <v>107.0762511679</v>
      </c>
    </row>
    <row r="26" spans="2:11" x14ac:dyDescent="0.25">
      <c r="B26" s="12" t="s">
        <v>81</v>
      </c>
      <c r="C26" s="13" t="s">
        <v>82</v>
      </c>
      <c r="D26" s="10">
        <v>399.99428435790003</v>
      </c>
      <c r="E26" s="10">
        <v>390.73984058010001</v>
      </c>
      <c r="F26" s="10">
        <v>9.2544437778000006</v>
      </c>
      <c r="G26" s="10">
        <v>102.3684413046</v>
      </c>
      <c r="H26" s="9">
        <v>41459.412586633603</v>
      </c>
      <c r="I26" s="9">
        <v>38999.112233365602</v>
      </c>
      <c r="J26" s="9">
        <v>2460.300353268</v>
      </c>
      <c r="K26" s="11">
        <v>106.3086060486</v>
      </c>
    </row>
    <row r="27" spans="2:11" ht="38.25" x14ac:dyDescent="0.25">
      <c r="B27" s="12" t="s">
        <v>83</v>
      </c>
      <c r="C27" s="13" t="s">
        <v>84</v>
      </c>
      <c r="D27" s="10">
        <v>401.825601683</v>
      </c>
      <c r="E27" s="10">
        <v>389.50159269940002</v>
      </c>
      <c r="F27" s="10">
        <v>12.324008983600001</v>
      </c>
      <c r="G27" s="10">
        <v>103.1640458511</v>
      </c>
      <c r="H27" s="9">
        <v>48314.0074247179</v>
      </c>
      <c r="I27" s="9">
        <v>46201.565392255303</v>
      </c>
      <c r="J27" s="9">
        <v>2112.4420324625999</v>
      </c>
      <c r="K27" s="11">
        <v>104.57223043099999</v>
      </c>
    </row>
    <row r="28" spans="2:11" ht="38.25" x14ac:dyDescent="0.25">
      <c r="B28" s="12" t="s">
        <v>85</v>
      </c>
      <c r="C28" s="13" t="s">
        <v>86</v>
      </c>
      <c r="D28" s="10">
        <v>55.670159094399999</v>
      </c>
      <c r="E28" s="10">
        <v>54.9380694253</v>
      </c>
      <c r="F28" s="10">
        <v>0.73208966909999995</v>
      </c>
      <c r="G28" s="10">
        <v>101.3325726163</v>
      </c>
      <c r="H28" s="9">
        <v>40105.831325013802</v>
      </c>
      <c r="I28" s="9">
        <v>36577.747117098501</v>
      </c>
      <c r="J28" s="9">
        <v>3528.0842079152999</v>
      </c>
      <c r="K28" s="11">
        <v>109.64543878720001</v>
      </c>
    </row>
    <row r="29" spans="2:11" ht="25.5" x14ac:dyDescent="0.25">
      <c r="B29" s="14" t="s">
        <v>87</v>
      </c>
      <c r="C29" s="15" t="s">
        <v>88</v>
      </c>
      <c r="D29" s="17">
        <v>44.920833299000002</v>
      </c>
      <c r="E29" s="17">
        <v>43.194232267300002</v>
      </c>
      <c r="F29" s="17">
        <v>1.7266010317</v>
      </c>
      <c r="G29" s="17">
        <v>103.9972953357</v>
      </c>
      <c r="H29" s="16">
        <v>32129.266428984502</v>
      </c>
      <c r="I29" s="16">
        <v>30384.4631140655</v>
      </c>
      <c r="J29" s="16">
        <v>1744.8033149191001</v>
      </c>
      <c r="K29" s="18">
        <v>105.74241943449999</v>
      </c>
    </row>
    <row r="30" spans="2:11" x14ac:dyDescent="0.25">
      <c r="B30" t="s">
        <v>155</v>
      </c>
    </row>
    <row r="31" spans="2:11" x14ac:dyDescent="0.25">
      <c r="B31" t="s">
        <v>90</v>
      </c>
    </row>
    <row r="32" spans="2:11" x14ac:dyDescent="0.25">
      <c r="B32" t="s">
        <v>91</v>
      </c>
    </row>
    <row r="35" spans="1:10" x14ac:dyDescent="0.25">
      <c r="A35" t="s">
        <v>92</v>
      </c>
      <c r="B35" s="19" t="s">
        <v>93</v>
      </c>
      <c r="E35" s="19" t="s">
        <v>94</v>
      </c>
      <c r="J35" t="s">
        <v>95</v>
      </c>
    </row>
  </sheetData>
  <mergeCells count="3">
    <mergeCell ref="D7:G7"/>
    <mergeCell ref="B7:C8"/>
    <mergeCell ref="H7:K7"/>
  </mergeCells>
  <hyperlinks>
    <hyperlink ref="A2" location="'CONTENT'!A1" display="⬅ Back to content" xr:uid="{00000000-0004-0000-2100-000000000000}"/>
  </hyperlinks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J39"/>
  <sheetViews>
    <sheetView workbookViewId="0"/>
  </sheetViews>
  <sheetFormatPr defaultColWidth="8.85546875" defaultRowHeight="15" x14ac:dyDescent="0.25"/>
  <cols>
    <col min="2" max="2" width="21.42578125" customWidth="1"/>
    <col min="3" max="10" width="15" customWidth="1"/>
  </cols>
  <sheetData>
    <row r="1" spans="1:10" x14ac:dyDescent="0.25">
      <c r="A1" t="s">
        <v>29</v>
      </c>
    </row>
    <row r="2" spans="1:10" ht="15.75" x14ac:dyDescent="0.25">
      <c r="A2" s="1" t="s">
        <v>30</v>
      </c>
    </row>
    <row r="3" spans="1:10" x14ac:dyDescent="0.25">
      <c r="B3" s="3" t="s">
        <v>21</v>
      </c>
    </row>
    <row r="4" spans="1:10" x14ac:dyDescent="0.25">
      <c r="B4" t="s">
        <v>96</v>
      </c>
      <c r="I4" s="4" t="s">
        <v>32</v>
      </c>
      <c r="J4" t="s">
        <v>5</v>
      </c>
    </row>
    <row r="5" spans="1:10" x14ac:dyDescent="0.25">
      <c r="I5" s="4" t="s">
        <v>34</v>
      </c>
      <c r="J5" t="s">
        <v>134</v>
      </c>
    </row>
    <row r="7" spans="1:10" x14ac:dyDescent="0.25">
      <c r="B7" s="33" t="s">
        <v>36</v>
      </c>
      <c r="C7" s="31" t="s">
        <v>136</v>
      </c>
      <c r="D7" s="29"/>
      <c r="E7" s="29"/>
      <c r="F7" s="32"/>
      <c r="G7" s="28" t="s">
        <v>137</v>
      </c>
      <c r="H7" s="29"/>
      <c r="I7" s="29"/>
      <c r="J7" s="30"/>
    </row>
    <row r="8" spans="1:10" ht="51" x14ac:dyDescent="0.25">
      <c r="B8" s="37"/>
      <c r="C8" s="5" t="s">
        <v>44</v>
      </c>
      <c r="D8" s="5" t="s">
        <v>41</v>
      </c>
      <c r="E8" s="5" t="s">
        <v>42</v>
      </c>
      <c r="F8" s="5" t="s">
        <v>43</v>
      </c>
      <c r="G8" s="5" t="s">
        <v>44</v>
      </c>
      <c r="H8" s="5" t="s">
        <v>41</v>
      </c>
      <c r="I8" s="5" t="s">
        <v>45</v>
      </c>
      <c r="J8" s="6" t="s">
        <v>43</v>
      </c>
    </row>
    <row r="9" spans="1:10" x14ac:dyDescent="0.25">
      <c r="B9" s="7" t="s">
        <v>97</v>
      </c>
      <c r="C9" s="10">
        <v>4261.5282188268002</v>
      </c>
      <c r="D9" s="10">
        <v>4244.0643763300004</v>
      </c>
      <c r="E9" s="10">
        <v>17.463842496800002</v>
      </c>
      <c r="F9" s="10">
        <v>100.4114886333</v>
      </c>
      <c r="G9" s="9">
        <v>46601.692576881302</v>
      </c>
      <c r="H9" s="9">
        <v>43540.581672013403</v>
      </c>
      <c r="I9" s="9">
        <v>3061.1109048679</v>
      </c>
      <c r="J9" s="11">
        <v>107.0304777459</v>
      </c>
    </row>
    <row r="10" spans="1:10" x14ac:dyDescent="0.25">
      <c r="B10" s="20" t="s">
        <v>98</v>
      </c>
      <c r="C10" s="21" t="s">
        <v>36</v>
      </c>
      <c r="D10" s="21" t="s">
        <v>36</v>
      </c>
      <c r="E10" s="21" t="s">
        <v>36</v>
      </c>
      <c r="F10" s="21" t="s">
        <v>36</v>
      </c>
      <c r="G10" s="21" t="s">
        <v>36</v>
      </c>
      <c r="H10" s="21" t="s">
        <v>36</v>
      </c>
      <c r="I10" s="21" t="s">
        <v>36</v>
      </c>
      <c r="J10" s="22" t="s">
        <v>36</v>
      </c>
    </row>
    <row r="11" spans="1:10" ht="25.5" x14ac:dyDescent="0.25">
      <c r="B11" s="23" t="s">
        <v>99</v>
      </c>
      <c r="C11" s="10">
        <v>886.79275485000005</v>
      </c>
      <c r="D11" s="10">
        <v>865.28417260629999</v>
      </c>
      <c r="E11" s="10">
        <v>21.508582243700001</v>
      </c>
      <c r="F11" s="10">
        <v>102.4857246815</v>
      </c>
      <c r="G11" s="9">
        <v>58663.081652528097</v>
      </c>
      <c r="H11" s="9">
        <v>54476.120003074997</v>
      </c>
      <c r="I11" s="9">
        <v>4186.9616494531001</v>
      </c>
      <c r="J11" s="11">
        <v>107.6858661175</v>
      </c>
    </row>
    <row r="12" spans="1:10" ht="25.5" x14ac:dyDescent="0.25">
      <c r="B12" s="23" t="s">
        <v>100</v>
      </c>
      <c r="C12" s="10">
        <v>447.10753413319998</v>
      </c>
      <c r="D12" s="10">
        <v>446.01368759849998</v>
      </c>
      <c r="E12" s="10">
        <v>1.0938465347999999</v>
      </c>
      <c r="F12" s="10">
        <v>100.2452495439</v>
      </c>
      <c r="G12" s="9">
        <v>47236.144156150702</v>
      </c>
      <c r="H12" s="9">
        <v>44288.833335003997</v>
      </c>
      <c r="I12" s="9">
        <v>2947.3108211467002</v>
      </c>
      <c r="J12" s="11">
        <v>106.6547492883</v>
      </c>
    </row>
    <row r="13" spans="1:10" ht="25.5" x14ac:dyDescent="0.25">
      <c r="B13" s="23" t="s">
        <v>101</v>
      </c>
      <c r="C13" s="10">
        <v>231.2068399206</v>
      </c>
      <c r="D13" s="10">
        <v>232.264863824</v>
      </c>
      <c r="E13" s="10">
        <v>-1.0580239034000001</v>
      </c>
      <c r="F13" s="10">
        <v>99.544475265900005</v>
      </c>
      <c r="G13" s="9">
        <v>42379.9117326821</v>
      </c>
      <c r="H13" s="9">
        <v>39763.8924636991</v>
      </c>
      <c r="I13" s="9">
        <v>2616.0192689830001</v>
      </c>
      <c r="J13" s="11">
        <v>106.57888125860001</v>
      </c>
    </row>
    <row r="14" spans="1:10" x14ac:dyDescent="0.25">
      <c r="B14" s="23" t="s">
        <v>102</v>
      </c>
      <c r="C14" s="10">
        <v>235.39091395040001</v>
      </c>
      <c r="D14" s="10">
        <v>235.04555737000001</v>
      </c>
      <c r="E14" s="10">
        <v>0.34535658029999999</v>
      </c>
      <c r="F14" s="10">
        <v>100.1469317626</v>
      </c>
      <c r="G14" s="9">
        <v>43687.071627200501</v>
      </c>
      <c r="H14" s="9">
        <v>40990.915782715601</v>
      </c>
      <c r="I14" s="9">
        <v>2696.1558444849002</v>
      </c>
      <c r="J14" s="11">
        <v>106.5774472051</v>
      </c>
    </row>
    <row r="15" spans="1:10" x14ac:dyDescent="0.25">
      <c r="B15" s="23" t="s">
        <v>103</v>
      </c>
      <c r="C15" s="10">
        <v>89.659549844099999</v>
      </c>
      <c r="D15" s="10">
        <v>90.2905388219</v>
      </c>
      <c r="E15" s="10">
        <v>-0.63098897779999996</v>
      </c>
      <c r="F15" s="10">
        <v>99.301157146600005</v>
      </c>
      <c r="G15" s="9">
        <v>40013.410503017803</v>
      </c>
      <c r="H15" s="9">
        <v>37741.755785296598</v>
      </c>
      <c r="I15" s="9">
        <v>2271.6547177212001</v>
      </c>
      <c r="J15" s="11">
        <v>106.01894286700001</v>
      </c>
    </row>
    <row r="16" spans="1:10" ht="25.5" x14ac:dyDescent="0.25">
      <c r="B16" s="23" t="s">
        <v>104</v>
      </c>
      <c r="C16" s="10">
        <v>253.0150528392</v>
      </c>
      <c r="D16" s="10">
        <v>253.7033075656</v>
      </c>
      <c r="E16" s="10">
        <v>-0.68825472629999995</v>
      </c>
      <c r="F16" s="10">
        <v>99.728716691599999</v>
      </c>
      <c r="G16" s="9">
        <v>43094.185223723798</v>
      </c>
      <c r="H16" s="9">
        <v>40743.737138842102</v>
      </c>
      <c r="I16" s="9">
        <v>2350.4480848816002</v>
      </c>
      <c r="J16" s="11">
        <v>105.7688573752</v>
      </c>
    </row>
    <row r="17" spans="2:10" x14ac:dyDescent="0.25">
      <c r="B17" s="23" t="s">
        <v>105</v>
      </c>
      <c r="C17" s="10">
        <v>151.55858996250001</v>
      </c>
      <c r="D17" s="10">
        <v>152.66073045019999</v>
      </c>
      <c r="E17" s="10">
        <v>-1.1021404877000001</v>
      </c>
      <c r="F17" s="10">
        <v>99.278045844199994</v>
      </c>
      <c r="G17" s="9">
        <v>41828.169137668301</v>
      </c>
      <c r="H17" s="9">
        <v>39551.946798676399</v>
      </c>
      <c r="I17" s="9">
        <v>2276.2223389919</v>
      </c>
      <c r="J17" s="11">
        <v>105.7550197227</v>
      </c>
    </row>
    <row r="18" spans="2:10" ht="25.5" x14ac:dyDescent="0.25">
      <c r="B18" s="23" t="s">
        <v>106</v>
      </c>
      <c r="C18" s="10">
        <v>206.12356787159999</v>
      </c>
      <c r="D18" s="10">
        <v>207.1268971879</v>
      </c>
      <c r="E18" s="10">
        <v>-1.0033293163000001</v>
      </c>
      <c r="F18" s="10">
        <v>99.515596800799997</v>
      </c>
      <c r="G18" s="9">
        <v>42888.602296971403</v>
      </c>
      <c r="H18" s="9">
        <v>40375.142878715698</v>
      </c>
      <c r="I18" s="9">
        <v>2513.4594182557998</v>
      </c>
      <c r="J18" s="11">
        <v>106.2252644549</v>
      </c>
    </row>
    <row r="19" spans="2:10" x14ac:dyDescent="0.25">
      <c r="B19" s="23" t="s">
        <v>107</v>
      </c>
      <c r="C19" s="10">
        <v>193.96285295390001</v>
      </c>
      <c r="D19" s="10">
        <v>193.09192624990001</v>
      </c>
      <c r="E19" s="10">
        <v>0.87092670400000005</v>
      </c>
      <c r="F19" s="10">
        <v>100.4510425272</v>
      </c>
      <c r="G19" s="9">
        <v>41958.623705665501</v>
      </c>
      <c r="H19" s="9">
        <v>39189.535395543797</v>
      </c>
      <c r="I19" s="9">
        <v>2769.0883101217</v>
      </c>
      <c r="J19" s="11">
        <v>107.0658870593</v>
      </c>
    </row>
    <row r="20" spans="2:10" x14ac:dyDescent="0.25">
      <c r="B20" s="23" t="s">
        <v>108</v>
      </c>
      <c r="C20" s="10">
        <v>180.92901264060001</v>
      </c>
      <c r="D20" s="10">
        <v>181.56102497379999</v>
      </c>
      <c r="E20" s="10">
        <v>-0.63201233320000005</v>
      </c>
      <c r="F20" s="10">
        <v>99.651900878299998</v>
      </c>
      <c r="G20" s="9">
        <v>42288.031055318199</v>
      </c>
      <c r="H20" s="9">
        <v>39683.805477129499</v>
      </c>
      <c r="I20" s="9">
        <v>2604.2255781887002</v>
      </c>
      <c r="J20" s="11">
        <v>106.5624391282</v>
      </c>
    </row>
    <row r="21" spans="2:10" ht="25.5" x14ac:dyDescent="0.25">
      <c r="B21" s="23" t="s">
        <v>109</v>
      </c>
      <c r="C21" s="10">
        <v>501.05467110580003</v>
      </c>
      <c r="D21" s="10">
        <v>498.03235551099999</v>
      </c>
      <c r="E21" s="10">
        <v>3.0223155947999998</v>
      </c>
      <c r="F21" s="10">
        <v>100.60685125400001</v>
      </c>
      <c r="G21" s="9">
        <v>45674.478861028401</v>
      </c>
      <c r="H21" s="9">
        <v>42562.067685923503</v>
      </c>
      <c r="I21" s="9">
        <v>3112.4111751048999</v>
      </c>
      <c r="J21" s="11">
        <v>107.3126409132</v>
      </c>
    </row>
    <row r="22" spans="2:10" x14ac:dyDescent="0.25">
      <c r="B22" s="23" t="s">
        <v>110</v>
      </c>
      <c r="C22" s="10">
        <v>236.29077266499999</v>
      </c>
      <c r="D22" s="10">
        <v>236.6507573465</v>
      </c>
      <c r="E22" s="10">
        <v>-0.35998468150000001</v>
      </c>
      <c r="F22" s="10">
        <v>99.847883570899995</v>
      </c>
      <c r="G22" s="9">
        <v>41285.840227942397</v>
      </c>
      <c r="H22" s="9">
        <v>38755.536424411199</v>
      </c>
      <c r="I22" s="9">
        <v>2530.3038035312002</v>
      </c>
      <c r="J22" s="11">
        <v>106.52888344989999</v>
      </c>
    </row>
    <row r="23" spans="2:10" x14ac:dyDescent="0.25">
      <c r="B23" s="23" t="s">
        <v>111</v>
      </c>
      <c r="C23" s="10">
        <v>211.12128254429999</v>
      </c>
      <c r="D23" s="10">
        <v>211.8431332323</v>
      </c>
      <c r="E23" s="10">
        <v>-0.72185068789999995</v>
      </c>
      <c r="F23" s="10">
        <v>99.659252260399995</v>
      </c>
      <c r="G23" s="9">
        <v>41685.126700419503</v>
      </c>
      <c r="H23" s="9">
        <v>39331.218332589902</v>
      </c>
      <c r="I23" s="9">
        <v>2353.9083678296001</v>
      </c>
      <c r="J23" s="11">
        <v>105.9848346113</v>
      </c>
    </row>
    <row r="24" spans="2:10" ht="25.5" x14ac:dyDescent="0.25">
      <c r="B24" s="23" t="s">
        <v>112</v>
      </c>
      <c r="C24" s="10">
        <v>434.3211969491</v>
      </c>
      <c r="D24" s="10">
        <v>437.48519223350002</v>
      </c>
      <c r="E24" s="10">
        <v>-3.1639952843999999</v>
      </c>
      <c r="F24" s="10">
        <v>99.276776599399994</v>
      </c>
      <c r="G24" s="9">
        <v>42085.712032423697</v>
      </c>
      <c r="H24" s="9">
        <v>39385.8926747972</v>
      </c>
      <c r="I24" s="9">
        <v>2699.8193576264998</v>
      </c>
      <c r="J24" s="11">
        <v>106.8547877788</v>
      </c>
    </row>
    <row r="25" spans="2:10" ht="25.5" x14ac:dyDescent="0.25">
      <c r="B25" s="20" t="s">
        <v>113</v>
      </c>
      <c r="C25" s="21" t="s">
        <v>36</v>
      </c>
      <c r="D25" s="21" t="s">
        <v>36</v>
      </c>
      <c r="E25" s="21" t="s">
        <v>36</v>
      </c>
      <c r="F25" s="21" t="s">
        <v>36</v>
      </c>
      <c r="G25" s="21" t="s">
        <v>36</v>
      </c>
      <c r="H25" s="21" t="s">
        <v>36</v>
      </c>
      <c r="I25" s="21" t="s">
        <v>36</v>
      </c>
      <c r="J25" s="22" t="s">
        <v>36</v>
      </c>
    </row>
    <row r="26" spans="2:10" x14ac:dyDescent="0.25">
      <c r="B26" s="23" t="s">
        <v>114</v>
      </c>
      <c r="C26" s="10">
        <v>886.79275485000005</v>
      </c>
      <c r="D26" s="10">
        <v>865.28417260629999</v>
      </c>
      <c r="E26" s="10">
        <v>21.508582243700001</v>
      </c>
      <c r="F26" s="10">
        <v>102.4857246815</v>
      </c>
      <c r="G26" s="9">
        <v>58663.081652528097</v>
      </c>
      <c r="H26" s="9">
        <v>54476.120003074997</v>
      </c>
      <c r="I26" s="9">
        <v>4186.9616494531001</v>
      </c>
      <c r="J26" s="11">
        <v>107.6858661175</v>
      </c>
    </row>
    <row r="27" spans="2:10" x14ac:dyDescent="0.25">
      <c r="B27" s="23" t="s">
        <v>115</v>
      </c>
      <c r="C27" s="10">
        <v>447.10753413319998</v>
      </c>
      <c r="D27" s="10">
        <v>446.01368759849998</v>
      </c>
      <c r="E27" s="10">
        <v>1.0938465347999999</v>
      </c>
      <c r="F27" s="10">
        <v>100.2452495439</v>
      </c>
      <c r="G27" s="9">
        <v>47236.144156150702</v>
      </c>
      <c r="H27" s="9">
        <v>44288.833335003997</v>
      </c>
      <c r="I27" s="9">
        <v>2947.3108211467002</v>
      </c>
      <c r="J27" s="11">
        <v>106.6547492883</v>
      </c>
    </row>
    <row r="28" spans="2:10" x14ac:dyDescent="0.25">
      <c r="B28" s="23" t="s">
        <v>116</v>
      </c>
      <c r="C28" s="10">
        <v>466.59775387100001</v>
      </c>
      <c r="D28" s="10">
        <v>467.31042119400001</v>
      </c>
      <c r="E28" s="10">
        <v>-0.71266732310000003</v>
      </c>
      <c r="F28" s="10">
        <v>99.847495949000006</v>
      </c>
      <c r="G28" s="9">
        <v>43039.352460155103</v>
      </c>
      <c r="H28" s="9">
        <v>40381.0547756101</v>
      </c>
      <c r="I28" s="9">
        <v>2658.2976845449002</v>
      </c>
      <c r="J28" s="11">
        <v>106.58303181860001</v>
      </c>
    </row>
    <row r="29" spans="2:10" x14ac:dyDescent="0.25">
      <c r="B29" s="23" t="s">
        <v>117</v>
      </c>
      <c r="C29" s="10">
        <v>342.67460268330001</v>
      </c>
      <c r="D29" s="10">
        <v>343.99384638750001</v>
      </c>
      <c r="E29" s="10">
        <v>-1.3192437042</v>
      </c>
      <c r="F29" s="10">
        <v>99.616492062899994</v>
      </c>
      <c r="G29" s="9">
        <v>42288.111845461797</v>
      </c>
      <c r="H29" s="9">
        <v>39955.785503103703</v>
      </c>
      <c r="I29" s="9">
        <v>2332.3263423581002</v>
      </c>
      <c r="J29" s="11">
        <v>105.83726815279999</v>
      </c>
    </row>
    <row r="30" spans="2:10" x14ac:dyDescent="0.25">
      <c r="B30" s="23" t="s">
        <v>118</v>
      </c>
      <c r="C30" s="10">
        <v>551.64501078789999</v>
      </c>
      <c r="D30" s="10">
        <v>552.87955388789999</v>
      </c>
      <c r="E30" s="10">
        <v>-1.2345431</v>
      </c>
      <c r="F30" s="10">
        <v>99.776706682099999</v>
      </c>
      <c r="G30" s="9">
        <v>42270.2715798278</v>
      </c>
      <c r="H30" s="9">
        <v>39733.771814998698</v>
      </c>
      <c r="I30" s="9">
        <v>2536.4997648291001</v>
      </c>
      <c r="J30" s="11">
        <v>106.38373768450001</v>
      </c>
    </row>
    <row r="31" spans="2:10" x14ac:dyDescent="0.25">
      <c r="B31" s="23" t="s">
        <v>119</v>
      </c>
      <c r="C31" s="10">
        <v>681.98368374630002</v>
      </c>
      <c r="D31" s="10">
        <v>679.59338048469999</v>
      </c>
      <c r="E31" s="10">
        <v>2.3903032616000002</v>
      </c>
      <c r="F31" s="10">
        <v>100.35172550679999</v>
      </c>
      <c r="G31" s="9">
        <v>44776.0605081432</v>
      </c>
      <c r="H31" s="9">
        <v>41793.107522716498</v>
      </c>
      <c r="I31" s="9">
        <v>2982.9529854266998</v>
      </c>
      <c r="J31" s="11">
        <v>107.1374280647</v>
      </c>
    </row>
    <row r="32" spans="2:10" x14ac:dyDescent="0.25">
      <c r="B32" s="23" t="s">
        <v>120</v>
      </c>
      <c r="C32" s="10">
        <v>447.41205520929998</v>
      </c>
      <c r="D32" s="10">
        <v>448.49389057880001</v>
      </c>
      <c r="E32" s="10">
        <v>-1.0818353694</v>
      </c>
      <c r="F32" s="10">
        <v>99.758784814699993</v>
      </c>
      <c r="G32" s="9">
        <v>41474.252388925699</v>
      </c>
      <c r="H32" s="9">
        <v>39027.455979472099</v>
      </c>
      <c r="I32" s="9">
        <v>2446.7964094536001</v>
      </c>
      <c r="J32" s="11">
        <v>106.26942327659999</v>
      </c>
    </row>
    <row r="33" spans="1:10" x14ac:dyDescent="0.25">
      <c r="B33" s="24" t="s">
        <v>121</v>
      </c>
      <c r="C33" s="17">
        <v>434.3211969491</v>
      </c>
      <c r="D33" s="17">
        <v>437.48519223350002</v>
      </c>
      <c r="E33" s="17">
        <v>-3.1639952843999999</v>
      </c>
      <c r="F33" s="17">
        <v>99.276776599399994</v>
      </c>
      <c r="G33" s="16">
        <v>42085.712032423697</v>
      </c>
      <c r="H33" s="16">
        <v>39385.8926747972</v>
      </c>
      <c r="I33" s="16">
        <v>2699.8193576264998</v>
      </c>
      <c r="J33" s="18">
        <v>106.8547877788</v>
      </c>
    </row>
    <row r="34" spans="1:10" x14ac:dyDescent="0.25">
      <c r="B34" t="s">
        <v>155</v>
      </c>
    </row>
    <row r="35" spans="1:10" x14ac:dyDescent="0.25">
      <c r="B35" t="s">
        <v>90</v>
      </c>
    </row>
    <row r="36" spans="1:10" x14ac:dyDescent="0.25">
      <c r="B36" t="s">
        <v>122</v>
      </c>
    </row>
    <row r="39" spans="1:10" x14ac:dyDescent="0.25">
      <c r="A39" t="s">
        <v>92</v>
      </c>
      <c r="B39" s="19" t="s">
        <v>93</v>
      </c>
      <c r="E39" s="19" t="s">
        <v>94</v>
      </c>
      <c r="I39" t="s">
        <v>95</v>
      </c>
    </row>
  </sheetData>
  <mergeCells count="3">
    <mergeCell ref="B7:B8"/>
    <mergeCell ref="C7:F7"/>
    <mergeCell ref="G7:J7"/>
  </mergeCells>
  <hyperlinks>
    <hyperlink ref="A2" location="'CONTENT'!A1" display="⬅ Back to content" xr:uid="{00000000-0004-0000-2200-000000000000}"/>
  </hyperlinks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J24"/>
  <sheetViews>
    <sheetView workbookViewId="0"/>
  </sheetViews>
  <sheetFormatPr defaultColWidth="8.85546875" defaultRowHeight="15" x14ac:dyDescent="0.25"/>
  <cols>
    <col min="2" max="2" width="21.42578125" customWidth="1"/>
    <col min="3" max="10" width="15" customWidth="1"/>
  </cols>
  <sheetData>
    <row r="1" spans="1:10" x14ac:dyDescent="0.25">
      <c r="A1" t="s">
        <v>29</v>
      </c>
    </row>
    <row r="2" spans="1:10" ht="15.75" x14ac:dyDescent="0.25">
      <c r="A2" s="1" t="s">
        <v>30</v>
      </c>
    </row>
    <row r="3" spans="1:10" x14ac:dyDescent="0.25">
      <c r="B3" s="3" t="s">
        <v>21</v>
      </c>
    </row>
    <row r="4" spans="1:10" x14ac:dyDescent="0.25">
      <c r="B4" t="s">
        <v>123</v>
      </c>
      <c r="I4" s="4" t="s">
        <v>32</v>
      </c>
      <c r="J4" t="s">
        <v>5</v>
      </c>
    </row>
    <row r="5" spans="1:10" x14ac:dyDescent="0.25">
      <c r="I5" s="4" t="s">
        <v>34</v>
      </c>
      <c r="J5" t="s">
        <v>134</v>
      </c>
    </row>
    <row r="7" spans="1:10" x14ac:dyDescent="0.25">
      <c r="B7" s="33" t="s">
        <v>36</v>
      </c>
      <c r="C7" s="31" t="s">
        <v>136</v>
      </c>
      <c r="D7" s="29"/>
      <c r="E7" s="29"/>
      <c r="F7" s="32"/>
      <c r="G7" s="28" t="s">
        <v>137</v>
      </c>
      <c r="H7" s="29"/>
      <c r="I7" s="29"/>
      <c r="J7" s="30"/>
    </row>
    <row r="8" spans="1:10" ht="51" x14ac:dyDescent="0.25">
      <c r="B8" s="37"/>
      <c r="C8" s="5" t="s">
        <v>44</v>
      </c>
      <c r="D8" s="5" t="s">
        <v>41</v>
      </c>
      <c r="E8" s="5" t="s">
        <v>42</v>
      </c>
      <c r="F8" s="5" t="s">
        <v>43</v>
      </c>
      <c r="G8" s="5" t="s">
        <v>44</v>
      </c>
      <c r="H8" s="5" t="s">
        <v>41</v>
      </c>
      <c r="I8" s="5" t="s">
        <v>45</v>
      </c>
      <c r="J8" s="6" t="s">
        <v>43</v>
      </c>
    </row>
    <row r="9" spans="1:10" x14ac:dyDescent="0.25">
      <c r="B9" s="7" t="s">
        <v>48</v>
      </c>
      <c r="C9" s="10">
        <v>4261.5282188268002</v>
      </c>
      <c r="D9" s="10">
        <v>4244.0643763300004</v>
      </c>
      <c r="E9" s="10">
        <v>17.463842496800002</v>
      </c>
      <c r="F9" s="10">
        <v>100.4114886333</v>
      </c>
      <c r="G9" s="9">
        <v>46601.692576881302</v>
      </c>
      <c r="H9" s="9">
        <v>43540.581672013403</v>
      </c>
      <c r="I9" s="9">
        <v>3061.1109048679</v>
      </c>
      <c r="J9" s="11">
        <v>107.0304777459</v>
      </c>
    </row>
    <row r="10" spans="1:10" ht="25.5" x14ac:dyDescent="0.25">
      <c r="B10" s="25" t="s">
        <v>124</v>
      </c>
      <c r="C10" s="10">
        <v>2961.2634103549999</v>
      </c>
      <c r="D10" s="10">
        <v>2957.7874862558001</v>
      </c>
      <c r="E10" s="10">
        <v>3.4759240991999998</v>
      </c>
      <c r="F10" s="10">
        <v>100.1175177093</v>
      </c>
      <c r="G10" s="9">
        <v>46901.546274051398</v>
      </c>
      <c r="H10" s="9">
        <v>43735.330545656398</v>
      </c>
      <c r="I10" s="9">
        <v>3166.215728395</v>
      </c>
      <c r="J10" s="11">
        <v>107.23949193679999</v>
      </c>
    </row>
    <row r="11" spans="1:10" x14ac:dyDescent="0.25">
      <c r="B11" s="25" t="s">
        <v>125</v>
      </c>
      <c r="C11" s="10">
        <v>72.054793360800005</v>
      </c>
      <c r="D11" s="10">
        <v>71.981336211799999</v>
      </c>
      <c r="E11" s="10">
        <v>7.3457148999999999E-2</v>
      </c>
      <c r="F11" s="10">
        <v>100.1020502714</v>
      </c>
      <c r="G11" s="9">
        <v>77635.695061675797</v>
      </c>
      <c r="H11" s="9">
        <v>74208.885053742604</v>
      </c>
      <c r="I11" s="9">
        <v>3426.8100079331998</v>
      </c>
      <c r="J11" s="11">
        <v>104.6177893731</v>
      </c>
    </row>
    <row r="12" spans="1:10" x14ac:dyDescent="0.25">
      <c r="B12" s="25" t="s">
        <v>126</v>
      </c>
      <c r="C12" s="10">
        <v>138.82533700600001</v>
      </c>
      <c r="D12" s="10">
        <v>146.17008506600001</v>
      </c>
      <c r="E12" s="10">
        <v>-7.3447480599999997</v>
      </c>
      <c r="F12" s="10">
        <v>94.975204360899994</v>
      </c>
      <c r="G12" s="9">
        <v>28925.1689398653</v>
      </c>
      <c r="H12" s="9">
        <v>24297.832954142799</v>
      </c>
      <c r="I12" s="9">
        <v>4627.3359857224996</v>
      </c>
      <c r="J12" s="11">
        <v>119.0442332633</v>
      </c>
    </row>
    <row r="13" spans="1:10" x14ac:dyDescent="0.25">
      <c r="B13" s="25" t="s">
        <v>127</v>
      </c>
      <c r="C13" s="10">
        <v>998.28784748429996</v>
      </c>
      <c r="D13" s="10">
        <v>981.48724434650001</v>
      </c>
      <c r="E13" s="10">
        <v>16.800603137700001</v>
      </c>
      <c r="F13" s="10">
        <v>101.7117495143</v>
      </c>
      <c r="G13" s="9">
        <v>47079.941069084503</v>
      </c>
      <c r="H13" s="9">
        <v>44543.217945226599</v>
      </c>
      <c r="I13" s="9">
        <v>2536.7231238579998</v>
      </c>
      <c r="J13" s="11">
        <v>105.6949705048</v>
      </c>
    </row>
    <row r="14" spans="1:10" x14ac:dyDescent="0.25">
      <c r="B14" s="23" t="s">
        <v>128</v>
      </c>
      <c r="C14" s="10">
        <v>399.47715978809998</v>
      </c>
      <c r="D14" s="10">
        <v>393.43887528239998</v>
      </c>
      <c r="E14" s="10">
        <v>6.0382845057000001</v>
      </c>
      <c r="F14" s="10">
        <v>101.5347452641</v>
      </c>
      <c r="G14" s="9">
        <v>52307.702752146499</v>
      </c>
      <c r="H14" s="9">
        <v>49348.929180846601</v>
      </c>
      <c r="I14" s="9">
        <v>2958.7735712998001</v>
      </c>
      <c r="J14" s="11">
        <v>105.9956185887</v>
      </c>
    </row>
    <row r="15" spans="1:10" x14ac:dyDescent="0.25">
      <c r="B15" s="23" t="s">
        <v>129</v>
      </c>
      <c r="C15" s="10">
        <v>592.37931695999998</v>
      </c>
      <c r="D15" s="10">
        <v>581.71368228639994</v>
      </c>
      <c r="E15" s="10">
        <v>10.6656346736</v>
      </c>
      <c r="F15" s="10">
        <v>101.8334852692</v>
      </c>
      <c r="G15" s="9">
        <v>43304.496460274102</v>
      </c>
      <c r="H15" s="9">
        <v>41061.879830418096</v>
      </c>
      <c r="I15" s="9">
        <v>2242.6166298560001</v>
      </c>
      <c r="J15" s="11">
        <v>105.46155373089999</v>
      </c>
    </row>
    <row r="16" spans="1:10" x14ac:dyDescent="0.25">
      <c r="B16" s="23" t="s">
        <v>130</v>
      </c>
      <c r="C16" s="10">
        <v>6.4313707361999999</v>
      </c>
      <c r="D16" s="10">
        <v>6.3346867777</v>
      </c>
      <c r="E16" s="10">
        <v>9.6683958400000006E-2</v>
      </c>
      <c r="F16" s="10">
        <v>101.52626265249999</v>
      </c>
      <c r="G16" s="9">
        <v>70111.409081908394</v>
      </c>
      <c r="H16" s="9">
        <v>65757.903894204603</v>
      </c>
      <c r="I16" s="9">
        <v>4353.5051877038004</v>
      </c>
      <c r="J16" s="11">
        <v>106.6205048061</v>
      </c>
    </row>
    <row r="17" spans="1:10" ht="25.5" x14ac:dyDescent="0.25">
      <c r="B17" s="26" t="s">
        <v>131</v>
      </c>
      <c r="C17" s="17">
        <v>91.096830620700004</v>
      </c>
      <c r="D17" s="17">
        <v>86.638224449800006</v>
      </c>
      <c r="E17" s="17">
        <v>4.4586061709000004</v>
      </c>
      <c r="F17" s="17">
        <v>105.1462344701</v>
      </c>
      <c r="G17" s="16">
        <v>34004.385764876301</v>
      </c>
      <c r="H17" s="16">
        <v>32518.521373152598</v>
      </c>
      <c r="I17" s="16">
        <v>1485.8643917238001</v>
      </c>
      <c r="J17" s="18">
        <v>104.5692864527</v>
      </c>
    </row>
    <row r="18" spans="1:10" x14ac:dyDescent="0.25">
      <c r="B18" t="s">
        <v>155</v>
      </c>
    </row>
    <row r="19" spans="1:10" x14ac:dyDescent="0.25">
      <c r="B19" t="s">
        <v>90</v>
      </c>
    </row>
    <row r="20" spans="1:10" x14ac:dyDescent="0.25">
      <c r="B20" t="s">
        <v>132</v>
      </c>
    </row>
    <row r="21" spans="1:10" x14ac:dyDescent="0.25">
      <c r="B21" t="s">
        <v>133</v>
      </c>
    </row>
    <row r="24" spans="1:10" x14ac:dyDescent="0.25">
      <c r="A24" t="s">
        <v>92</v>
      </c>
      <c r="B24" s="19" t="s">
        <v>93</v>
      </c>
      <c r="E24" s="19" t="s">
        <v>94</v>
      </c>
      <c r="I24" t="s">
        <v>95</v>
      </c>
    </row>
  </sheetData>
  <mergeCells count="3">
    <mergeCell ref="B7:B8"/>
    <mergeCell ref="C7:F7"/>
    <mergeCell ref="G7:J7"/>
  </mergeCells>
  <hyperlinks>
    <hyperlink ref="A2" location="'CONTENT'!A1" display="⬅ Back to content" xr:uid="{00000000-0004-0000-2400-000000000000}"/>
  </hyperlinks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J26"/>
  <sheetViews>
    <sheetView workbookViewId="0">
      <selection activeCell="A2" sqref="A2"/>
    </sheetView>
  </sheetViews>
  <sheetFormatPr defaultColWidth="8.85546875" defaultRowHeight="15" x14ac:dyDescent="0.25"/>
  <cols>
    <col min="2" max="2" width="21.42578125" customWidth="1"/>
    <col min="3" max="10" width="15" customWidth="1"/>
  </cols>
  <sheetData>
    <row r="1" spans="1:10" x14ac:dyDescent="0.25">
      <c r="A1" t="s">
        <v>29</v>
      </c>
    </row>
    <row r="2" spans="1:10" ht="15.75" x14ac:dyDescent="0.25">
      <c r="A2" s="1" t="s">
        <v>30</v>
      </c>
    </row>
    <row r="3" spans="1:10" x14ac:dyDescent="0.25">
      <c r="B3" s="3" t="s">
        <v>21</v>
      </c>
    </row>
    <row r="4" spans="1:10" x14ac:dyDescent="0.25">
      <c r="B4" t="s">
        <v>139</v>
      </c>
      <c r="I4" s="4" t="s">
        <v>32</v>
      </c>
      <c r="J4" t="s">
        <v>5</v>
      </c>
    </row>
    <row r="5" spans="1:10" x14ac:dyDescent="0.25">
      <c r="I5" s="4" t="s">
        <v>34</v>
      </c>
      <c r="J5" t="s">
        <v>134</v>
      </c>
    </row>
    <row r="7" spans="1:10" x14ac:dyDescent="0.25">
      <c r="B7" s="33" t="s">
        <v>36</v>
      </c>
      <c r="C7" s="31" t="s">
        <v>136</v>
      </c>
      <c r="D7" s="29"/>
      <c r="E7" s="29"/>
      <c r="F7" s="32"/>
      <c r="G7" s="28" t="s">
        <v>137</v>
      </c>
      <c r="H7" s="29"/>
      <c r="I7" s="29"/>
      <c r="J7" s="30"/>
    </row>
    <row r="8" spans="1:10" ht="51" x14ac:dyDescent="0.25">
      <c r="B8" s="37"/>
      <c r="C8" s="5" t="s">
        <v>44</v>
      </c>
      <c r="D8" s="5" t="s">
        <v>41</v>
      </c>
      <c r="E8" s="5" t="s">
        <v>42</v>
      </c>
      <c r="F8" s="5" t="s">
        <v>43</v>
      </c>
      <c r="G8" s="5" t="s">
        <v>44</v>
      </c>
      <c r="H8" s="5" t="s">
        <v>41</v>
      </c>
      <c r="I8" s="5" t="s">
        <v>45</v>
      </c>
      <c r="J8" s="6" t="s">
        <v>43</v>
      </c>
    </row>
    <row r="9" spans="1:10" x14ac:dyDescent="0.25">
      <c r="B9" s="7" t="s">
        <v>140</v>
      </c>
      <c r="C9" s="10">
        <v>4261.5282188268002</v>
      </c>
      <c r="D9" s="10">
        <v>4244.0643763300004</v>
      </c>
      <c r="E9" s="10">
        <v>17.463842496800002</v>
      </c>
      <c r="F9" s="10">
        <v>100.4114886333</v>
      </c>
      <c r="G9" s="9">
        <v>46601.692576881302</v>
      </c>
      <c r="H9" s="9">
        <v>43540.581672013403</v>
      </c>
      <c r="I9" s="9">
        <v>3061.1109048679</v>
      </c>
      <c r="J9" s="11">
        <v>107.0304777459</v>
      </c>
    </row>
    <row r="10" spans="1:10" x14ac:dyDescent="0.25">
      <c r="B10" s="25" t="s">
        <v>141</v>
      </c>
      <c r="C10" s="21" t="s">
        <v>36</v>
      </c>
      <c r="D10" s="21" t="s">
        <v>36</v>
      </c>
      <c r="E10" s="21" t="s">
        <v>36</v>
      </c>
      <c r="F10" s="21" t="s">
        <v>36</v>
      </c>
      <c r="G10" s="21" t="s">
        <v>36</v>
      </c>
      <c r="H10" s="21" t="s">
        <v>36</v>
      </c>
      <c r="I10" s="21" t="s">
        <v>36</v>
      </c>
      <c r="J10" s="22" t="s">
        <v>36</v>
      </c>
    </row>
    <row r="11" spans="1:10" x14ac:dyDescent="0.25">
      <c r="B11" s="23" t="s">
        <v>142</v>
      </c>
      <c r="C11" s="10">
        <v>884.68457802130001</v>
      </c>
      <c r="D11" s="10">
        <v>860.32049639779996</v>
      </c>
      <c r="E11" s="10">
        <v>24.364081623499999</v>
      </c>
      <c r="F11" s="10">
        <v>102.8319773533</v>
      </c>
      <c r="G11" s="9">
        <v>35963.952600515302</v>
      </c>
      <c r="H11" s="9">
        <v>31150.687128714399</v>
      </c>
      <c r="I11" s="9">
        <v>4813.2654718008998</v>
      </c>
      <c r="J11" s="11">
        <v>115.4515547343</v>
      </c>
    </row>
    <row r="12" spans="1:10" x14ac:dyDescent="0.25">
      <c r="B12" s="23" t="s">
        <v>143</v>
      </c>
      <c r="C12" s="10">
        <v>518.42848605280005</v>
      </c>
      <c r="D12" s="10">
        <v>508.10314885730003</v>
      </c>
      <c r="E12" s="10">
        <v>10.3253371954</v>
      </c>
      <c r="F12" s="10">
        <v>102.0321340694</v>
      </c>
      <c r="G12" s="9">
        <v>40320.678140564298</v>
      </c>
      <c r="H12" s="9">
        <v>38186.704040938901</v>
      </c>
      <c r="I12" s="9">
        <v>2133.9740996255</v>
      </c>
      <c r="J12" s="11">
        <v>105.5882646937</v>
      </c>
    </row>
    <row r="13" spans="1:10" x14ac:dyDescent="0.25">
      <c r="B13" s="23" t="s">
        <v>144</v>
      </c>
      <c r="C13" s="10">
        <v>485.96972391200001</v>
      </c>
      <c r="D13" s="10">
        <v>480.40336104469998</v>
      </c>
      <c r="E13" s="10">
        <v>5.5663628672999996</v>
      </c>
      <c r="F13" s="10">
        <v>101.1586852463</v>
      </c>
      <c r="G13" s="9">
        <v>43941.704587833003</v>
      </c>
      <c r="H13" s="9">
        <v>41331.143633851098</v>
      </c>
      <c r="I13" s="9">
        <v>2610.5609539819002</v>
      </c>
      <c r="J13" s="11">
        <v>106.316207887</v>
      </c>
    </row>
    <row r="14" spans="1:10" x14ac:dyDescent="0.25">
      <c r="B14" s="23" t="s">
        <v>145</v>
      </c>
      <c r="C14" s="10">
        <v>578.87724237079999</v>
      </c>
      <c r="D14" s="10">
        <v>575.59134713280002</v>
      </c>
      <c r="E14" s="10">
        <v>3.2858952380000002</v>
      </c>
      <c r="F14" s="10">
        <v>100.57087293870001</v>
      </c>
      <c r="G14" s="9">
        <v>47181.4193204884</v>
      </c>
      <c r="H14" s="9">
        <v>44132.302222583603</v>
      </c>
      <c r="I14" s="9">
        <v>3049.1170979048002</v>
      </c>
      <c r="J14" s="11">
        <v>106.909037019</v>
      </c>
    </row>
    <row r="15" spans="1:10" x14ac:dyDescent="0.25">
      <c r="B15" s="23" t="s">
        <v>146</v>
      </c>
      <c r="C15" s="10">
        <v>402.93995399779999</v>
      </c>
      <c r="D15" s="10">
        <v>396.95920677269999</v>
      </c>
      <c r="E15" s="10">
        <v>5.9807472251</v>
      </c>
      <c r="F15" s="10">
        <v>101.50664026</v>
      </c>
      <c r="G15" s="9">
        <v>49918.041170582401</v>
      </c>
      <c r="H15" s="9">
        <v>47225.579106024401</v>
      </c>
      <c r="I15" s="9">
        <v>2692.4620645580999</v>
      </c>
      <c r="J15" s="11">
        <v>105.7012790855</v>
      </c>
    </row>
    <row r="16" spans="1:10" x14ac:dyDescent="0.25">
      <c r="B16" s="23" t="s">
        <v>147</v>
      </c>
      <c r="C16" s="10">
        <v>376.49953312060001</v>
      </c>
      <c r="D16" s="10">
        <v>378.28578408120001</v>
      </c>
      <c r="E16" s="10">
        <v>-1.7862509605000001</v>
      </c>
      <c r="F16" s="10">
        <v>99.527803836199993</v>
      </c>
      <c r="G16" s="9">
        <v>54760.1839903359</v>
      </c>
      <c r="H16" s="9">
        <v>51578.835100944198</v>
      </c>
      <c r="I16" s="9">
        <v>3181.3488893917001</v>
      </c>
      <c r="J16" s="11">
        <v>106.1679347414</v>
      </c>
    </row>
    <row r="17" spans="1:10" x14ac:dyDescent="0.25">
      <c r="B17" s="23" t="s">
        <v>148</v>
      </c>
      <c r="C17" s="10">
        <v>1014.1287013515999</v>
      </c>
      <c r="D17" s="10">
        <v>1044.4010320436</v>
      </c>
      <c r="E17" s="10">
        <v>-30.272330692000001</v>
      </c>
      <c r="F17" s="10">
        <v>97.101464881499993</v>
      </c>
      <c r="G17" s="9">
        <v>55689.717348256003</v>
      </c>
      <c r="H17" s="9">
        <v>52729.469449468597</v>
      </c>
      <c r="I17" s="9">
        <v>2960.2478987875002</v>
      </c>
      <c r="J17" s="11">
        <v>105.6140293648</v>
      </c>
    </row>
    <row r="18" spans="1:10" x14ac:dyDescent="0.25">
      <c r="B18" s="25" t="s">
        <v>149</v>
      </c>
      <c r="C18" s="21" t="s">
        <v>36</v>
      </c>
      <c r="D18" s="21" t="s">
        <v>36</v>
      </c>
      <c r="E18" s="21" t="s">
        <v>36</v>
      </c>
      <c r="F18" s="21" t="s">
        <v>36</v>
      </c>
      <c r="G18" s="21" t="s">
        <v>36</v>
      </c>
      <c r="H18" s="21" t="s">
        <v>36</v>
      </c>
      <c r="I18" s="21" t="s">
        <v>36</v>
      </c>
      <c r="J18" s="22" t="s">
        <v>36</v>
      </c>
    </row>
    <row r="19" spans="1:10" x14ac:dyDescent="0.25">
      <c r="B19" s="23" t="s">
        <v>150</v>
      </c>
      <c r="C19" s="10">
        <v>1064.8469662827999</v>
      </c>
      <c r="D19" s="10">
        <v>1055.9947081774999</v>
      </c>
      <c r="E19" s="10">
        <v>8.8522581053000007</v>
      </c>
      <c r="F19" s="10">
        <v>100.8382862184</v>
      </c>
      <c r="G19" s="9">
        <v>45702.893932302301</v>
      </c>
      <c r="H19" s="9">
        <v>42857.971972227802</v>
      </c>
      <c r="I19" s="9">
        <v>2844.9219600745</v>
      </c>
      <c r="J19" s="11">
        <v>106.63802282090001</v>
      </c>
    </row>
    <row r="20" spans="1:10" x14ac:dyDescent="0.25">
      <c r="B20" s="23" t="s">
        <v>151</v>
      </c>
      <c r="C20" s="10">
        <v>1793.56818847</v>
      </c>
      <c r="D20" s="10">
        <v>1819.6460228973999</v>
      </c>
      <c r="E20" s="10">
        <v>-26.077834427399999</v>
      </c>
      <c r="F20" s="10">
        <v>98.566873221500003</v>
      </c>
      <c r="G20" s="9">
        <v>54197.938097263897</v>
      </c>
      <c r="H20" s="9">
        <v>51289.5803014419</v>
      </c>
      <c r="I20" s="9">
        <v>2908.3577958219998</v>
      </c>
      <c r="J20" s="11">
        <v>105.6704651875</v>
      </c>
    </row>
    <row r="21" spans="1:10" x14ac:dyDescent="0.25">
      <c r="B21" s="24" t="s">
        <v>152</v>
      </c>
      <c r="C21" s="17">
        <v>1390.6282344721999</v>
      </c>
      <c r="D21" s="17">
        <v>1422.6868161247</v>
      </c>
      <c r="E21" s="17">
        <v>-32.058581652500003</v>
      </c>
      <c r="F21" s="17">
        <v>97.746617084700006</v>
      </c>
      <c r="G21" s="16">
        <v>55438.054922165698</v>
      </c>
      <c r="H21" s="16">
        <v>52423.521146729698</v>
      </c>
      <c r="I21" s="16">
        <v>3014.5337754359998</v>
      </c>
      <c r="J21" s="18">
        <v>105.7503458552</v>
      </c>
    </row>
    <row r="22" spans="1:10" x14ac:dyDescent="0.25">
      <c r="B22" t="s">
        <v>155</v>
      </c>
    </row>
    <row r="23" spans="1:10" x14ac:dyDescent="0.25">
      <c r="B23" t="s">
        <v>90</v>
      </c>
    </row>
    <row r="26" spans="1:10" x14ac:dyDescent="0.25">
      <c r="A26" t="s">
        <v>92</v>
      </c>
      <c r="B26" s="19" t="s">
        <v>93</v>
      </c>
      <c r="E26" s="19" t="s">
        <v>94</v>
      </c>
      <c r="I26" t="s">
        <v>95</v>
      </c>
    </row>
  </sheetData>
  <mergeCells count="3">
    <mergeCell ref="B7:B8"/>
    <mergeCell ref="C7:F7"/>
    <mergeCell ref="G7:J7"/>
  </mergeCells>
  <hyperlinks>
    <hyperlink ref="A2" location="'CONTENT'!A1" display="⬅ Back to content" xr:uid="{00000000-0004-0000-25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23</vt:i4>
      </vt:variant>
    </vt:vector>
  </HeadingPairs>
  <TitlesOfParts>
    <vt:vector size="23" baseType="lpstr">
      <vt:lpstr>CONTENT</vt:lpstr>
      <vt:lpstr>S1_MZDD912</vt:lpstr>
      <vt:lpstr>S2_MZDD912</vt:lpstr>
      <vt:lpstr>S4_MZDD912</vt:lpstr>
      <vt:lpstr>S5_MZDD913</vt:lpstr>
      <vt:lpstr>S6_MZDD913</vt:lpstr>
      <vt:lpstr>S8_MZDD913</vt:lpstr>
      <vt:lpstr>S13_MZDD915</vt:lpstr>
      <vt:lpstr>S14_MZDD915</vt:lpstr>
      <vt:lpstr>S16_MZDD915</vt:lpstr>
      <vt:lpstr>S17_MZDD915</vt:lpstr>
      <vt:lpstr>S18_MZDD916</vt:lpstr>
      <vt:lpstr>S19_MZDD916</vt:lpstr>
      <vt:lpstr>S21_MZDD916</vt:lpstr>
      <vt:lpstr>S22_MZDD916</vt:lpstr>
      <vt:lpstr>S28_MZDD918</vt:lpstr>
      <vt:lpstr>S29_MZDD918</vt:lpstr>
      <vt:lpstr>S31_MZDD918</vt:lpstr>
      <vt:lpstr>S32_MZDD918</vt:lpstr>
      <vt:lpstr>S33_MZDD919</vt:lpstr>
      <vt:lpstr>S34_MZDD919</vt:lpstr>
      <vt:lpstr>S36_MZDD919</vt:lpstr>
      <vt:lpstr>S37_MZDD919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Ptáčníková Irena</cp:lastModifiedBy>
  <dcterms:created xsi:type="dcterms:W3CDTF">2026-03-06T16:18:44Z</dcterms:created>
  <dcterms:modified xsi:type="dcterms:W3CDTF">2026-03-09T07:58:56Z</dcterms:modified>
</cp:coreProperties>
</file>