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ptacnikova795\Documents\Publikace 110024\2026\"/>
    </mc:Choice>
  </mc:AlternateContent>
  <xr:revisionPtr revIDLastSave="0" documentId="13_ncr:1_{0578FC9C-E2CB-422C-A4D5-A2831A6438E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BSAH" sheetId="1" r:id="rId1"/>
    <sheet name="S1_MZDD912" sheetId="2" r:id="rId2"/>
    <sheet name="S2_MZDD912" sheetId="3" r:id="rId3"/>
    <sheet name="S3_MZDD912" sheetId="4" r:id="rId4"/>
    <sheet name="S4_MZDD912" sheetId="5" r:id="rId5"/>
    <sheet name="S13_MZDD915" sheetId="14" r:id="rId6"/>
    <sheet name="S14_MZDD915" sheetId="15" r:id="rId7"/>
    <sheet name="S15_MZDD915" sheetId="16" r:id="rId8"/>
    <sheet name="S16_MZDD915" sheetId="17" r:id="rId9"/>
    <sheet name="S17_MZDD915" sheetId="18" r:id="rId10"/>
    <sheet name="S28_MZDD918" sheetId="29" r:id="rId11"/>
    <sheet name="S29_MZDD918" sheetId="30" r:id="rId12"/>
    <sheet name="S30_MZDD918" sheetId="31" r:id="rId13"/>
    <sheet name="S31_MZDD918" sheetId="32" r:id="rId14"/>
    <sheet name="S32_MZDD918" sheetId="33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 a="1"/>
  <c r="C12" i="1" a="1"/>
  <c r="C8" i="1" a="1"/>
  <c r="D10" i="1" a="1"/>
  <c r="D2" i="1" a="1"/>
  <c r="D14" i="1" a="1"/>
  <c r="D7" i="1" a="1"/>
  <c r="D9" i="1" a="1"/>
  <c r="C4" i="1" a="1"/>
  <c r="C7" i="1" a="1"/>
  <c r="C2" i="1" a="1"/>
  <c r="D6" i="1" a="1"/>
  <c r="D12" i="1" a="1"/>
  <c r="D8" i="1" a="1"/>
  <c r="C15" i="1" a="1"/>
  <c r="C14" i="1" a="1"/>
  <c r="C3" i="1" a="1"/>
  <c r="D4" i="1" a="1"/>
  <c r="D11" i="1" a="1"/>
  <c r="C13" i="1" a="1"/>
  <c r="C11" i="1" a="1"/>
  <c r="D15" i="1" a="1"/>
  <c r="C6" i="1" a="1"/>
  <c r="C5" i="1" a="1"/>
  <c r="C10" i="1" a="1"/>
  <c r="C9" i="1" a="1"/>
  <c r="D5" i="1" a="1"/>
  <c r="D3" i="1" a="1"/>
  <c r="D3" i="1" l="1"/>
  <c r="D5" i="1"/>
  <c r="C9" i="1"/>
  <c r="C10" i="1"/>
  <c r="C5" i="1"/>
  <c r="C6" i="1"/>
  <c r="D15" i="1"/>
  <c r="C11" i="1"/>
  <c r="C13" i="1"/>
  <c r="D11" i="1"/>
  <c r="D4" i="1"/>
  <c r="C3" i="1"/>
  <c r="C14" i="1"/>
  <c r="C15" i="1"/>
  <c r="D8" i="1"/>
  <c r="D12" i="1"/>
  <c r="D6" i="1"/>
  <c r="C2" i="1"/>
  <c r="C7" i="1"/>
  <c r="C4" i="1"/>
  <c r="D9" i="1"/>
  <c r="D7" i="1"/>
  <c r="D14" i="1"/>
  <c r="D2" i="1"/>
  <c r="D10" i="1"/>
  <c r="C8" i="1"/>
  <c r="C12" i="1"/>
  <c r="D13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<sst xmlns="http://schemas.openxmlformats.org/spreadsheetml/2006/main" count="904" uniqueCount="146">
  <si>
    <t>Název listu</t>
  </si>
  <si>
    <t>Téma tabulky</t>
  </si>
  <si>
    <t>Území</t>
  </si>
  <si>
    <t>S1_MZDD912</t>
  </si>
  <si>
    <t xml:space="preserve">Mzdové prostředky </t>
  </si>
  <si>
    <t>Česká republika</t>
  </si>
  <si>
    <t>S2_MZDD912</t>
  </si>
  <si>
    <t>S3_MZDD912</t>
  </si>
  <si>
    <t>S4_MZDD912</t>
  </si>
  <si>
    <t>S13_MZDD915</t>
  </si>
  <si>
    <t>Průměrný evidenční počet zaměstnanců a průměrné hrubé měsíční mzdy (přepočtené počty)</t>
  </si>
  <si>
    <t>S14_MZDD915</t>
  </si>
  <si>
    <t>S15_MZDD915</t>
  </si>
  <si>
    <t>S16_MZDD915</t>
  </si>
  <si>
    <t>S17_MZDD915</t>
  </si>
  <si>
    <t>S28_MZDD918</t>
  </si>
  <si>
    <t>Průměrný evidenční počet zaměstnanců a průměrné hrubé měsíční mzdy (fyzické osoby)</t>
  </si>
  <si>
    <t>S29_MZDD918</t>
  </si>
  <si>
    <t>S30_MZDD918</t>
  </si>
  <si>
    <t>S31_MZDD918</t>
  </si>
  <si>
    <t>S32_MZDD918</t>
  </si>
  <si>
    <t>Data z Veřejné databáze ČSU</t>
  </si>
  <si>
    <t>⬅ Zpět na obsah</t>
  </si>
  <si>
    <t>Měřicí jednotka: tis. Kč</t>
  </si>
  <si>
    <t xml:space="preserve">Území: </t>
  </si>
  <si>
    <t>odvětví ekonomické činnosti</t>
  </si>
  <si>
    <t xml:space="preserve">Období: </t>
  </si>
  <si>
    <t>1.čtvrtletí 2026</t>
  </si>
  <si>
    <t/>
  </si>
  <si>
    <t>Mzdy  včetně ostatních osobních nákladů</t>
  </si>
  <si>
    <t>Mzdy bez ostatních osobních nákladů</t>
  </si>
  <si>
    <t>Ostatní osobní náklady</t>
  </si>
  <si>
    <t>sledované
období [1]</t>
  </si>
  <si>
    <t>stejné období
předchozího roku [1]</t>
  </si>
  <si>
    <t>rozdíl
sl.1 - sl.2 [1]</t>
  </si>
  <si>
    <t>meziroční
index (%) [1]</t>
  </si>
  <si>
    <t>sledované
 období [1]</t>
  </si>
  <si>
    <t>rozdíl
sl.5 - sl.6 [1]</t>
  </si>
  <si>
    <t>rozdíl
sl.9 - sl.10 [1]</t>
  </si>
  <si>
    <t>A - S</t>
  </si>
  <si>
    <t>Úhrnem [2]</t>
  </si>
  <si>
    <t>A</t>
  </si>
  <si>
    <t>Zemědělství, lesnictví, rybářství</t>
  </si>
  <si>
    <t>B - E</t>
  </si>
  <si>
    <t>Průmysl celkem</t>
  </si>
  <si>
    <t>B</t>
  </si>
  <si>
    <t>Těžba a dobývání</t>
  </si>
  <si>
    <t>C</t>
  </si>
  <si>
    <t>Zpracovatelský průmysl</t>
  </si>
  <si>
    <t>D</t>
  </si>
  <si>
    <t>Výroba a rozvod elektřiny, plynu, tepla a klimatizovaného vzduchu</t>
  </si>
  <si>
    <t>E</t>
  </si>
  <si>
    <t>Zásobování vodou; činnosti související s odpadními vodami, odpady a sanacemi</t>
  </si>
  <si>
    <t>F</t>
  </si>
  <si>
    <t>Stavebnictví</t>
  </si>
  <si>
    <t>G</t>
  </si>
  <si>
    <t>Velkoobchod a maloobchod; opravy a údržba motorových vozidel</t>
  </si>
  <si>
    <t>H</t>
  </si>
  <si>
    <t>Doprava a skladování</t>
  </si>
  <si>
    <t>I</t>
  </si>
  <si>
    <t>Ubytování, stravování a pohostinství</t>
  </si>
  <si>
    <t>J</t>
  </si>
  <si>
    <t>Informační a komunikační činnosti</t>
  </si>
  <si>
    <t>K</t>
  </si>
  <si>
    <t>Peněžnictví a pojišťovnictví</t>
  </si>
  <si>
    <t>L</t>
  </si>
  <si>
    <t>Činnosti v oblasti nemovitostí</t>
  </si>
  <si>
    <t>M</t>
  </si>
  <si>
    <t>Profesní, vědecké a technické činnosti</t>
  </si>
  <si>
    <t>N</t>
  </si>
  <si>
    <t>Administrativní a podpůrné činnosti</t>
  </si>
  <si>
    <t>O</t>
  </si>
  <si>
    <t>Veřejná správa a obrana; povinné sociální zabezpečení</t>
  </si>
  <si>
    <t>P</t>
  </si>
  <si>
    <t>Vzdělávání</t>
  </si>
  <si>
    <t>Q</t>
  </si>
  <si>
    <t>Zdravotní a sociální péče</t>
  </si>
  <si>
    <t>R</t>
  </si>
  <si>
    <t>Kulturní, zábavní a rekreační činnosti</t>
  </si>
  <si>
    <t>S</t>
  </si>
  <si>
    <t>Ostatní činnosti</t>
  </si>
  <si>
    <t>Kód: MZDD912/6</t>
  </si>
  <si>
    <t>[1] Předběžná hodnota</t>
  </si>
  <si>
    <t>[2] údaje jsou uvedeny metodou převažující činnosti zpravodajské jednotky podle klasifikace CZ-NACE = mezinárodní klasifikace NACE Rev. 2, Předběžná hodnota</t>
  </si>
  <si>
    <t>Zdroj:</t>
  </si>
  <si>
    <t>Český statistický úřad, Veřejná databáze</t>
  </si>
  <si>
    <t>Podmínky užívání dat ČSÚ</t>
  </si>
  <si>
    <t>vygenerováno  04.06.2026 18:25</t>
  </si>
  <si>
    <t>kraje + regiony soudržnosti</t>
  </si>
  <si>
    <t>ČR úhrnem [2]</t>
  </si>
  <si>
    <t>Kraj (NUTS3)</t>
  </si>
  <si>
    <t>Hlavní město Praha</t>
  </si>
  <si>
    <t>Středočeský kraj</t>
  </si>
  <si>
    <t>Jihočeský kraj</t>
  </si>
  <si>
    <t>Plzeňský kraj</t>
  </si>
  <si>
    <t>Karlovarský kraj</t>
  </si>
  <si>
    <t>Ústecký kraj</t>
  </si>
  <si>
    <t>Liberecký kraj</t>
  </si>
  <si>
    <t>Královéhradecký kraj</t>
  </si>
  <si>
    <t>Pardubický kraj</t>
  </si>
  <si>
    <t>Kraj Vysočina</t>
  </si>
  <si>
    <t>Jihomoravský kraj</t>
  </si>
  <si>
    <t>Olomoucký kraj</t>
  </si>
  <si>
    <t>Zlínský kraj</t>
  </si>
  <si>
    <t>Moravskoslezský kraj</t>
  </si>
  <si>
    <t>Region soudržnosti (NUTS2)</t>
  </si>
  <si>
    <t>Praha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</si>
  <si>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</si>
  <si>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</si>
  <si>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</si>
  <si>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</si>
  <si>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</si>
  <si>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</si>
  <si>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</si>
  <si>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t>[2] Územní třídění je provedeno podle místa skutečného pracoviště zaměstnanců tzv. "pracovištní metodou", Zahrnuti jsou i zaměstnanci sledovaných subjektů pracující mimo území ČR, Předběžná hodnota</t>
  </si>
  <si>
    <t>institucionální sektory</t>
  </si>
  <si>
    <t>Nefinanční podniky</t>
  </si>
  <si>
    <t>Finanční podniky</t>
  </si>
  <si>
    <t>Domácnosti [3]</t>
  </si>
  <si>
    <t>Vládní sektor</t>
  </si>
  <si>
    <t>Ústřední vládní instituce</t>
  </si>
  <si>
    <t>Místní vládní instituce</t>
  </si>
  <si>
    <t>Fondy sociálního zabezpečení</t>
  </si>
  <si>
    <t>Neziskové instituce sloužící domácnostem</t>
  </si>
  <si>
    <t>[2] Zahrnuti jsou i zaměstnanci sledovaných subjektů pracující mimo území ČR, Předběžná hodnota</t>
  </si>
  <si>
    <t>[3] fyzické osoby nezapsané v obchodním rejstříku, Předběžná hodnota</t>
  </si>
  <si>
    <t>Průměrný evidenční počet zaměstnanců v tis. osob</t>
  </si>
  <si>
    <t>Průměrná měsíční mzda v Kč</t>
  </si>
  <si>
    <t>Kód: MZDD915/5</t>
  </si>
  <si>
    <t>velikostní skupiny podniků</t>
  </si>
  <si>
    <t>Úhrnem</t>
  </si>
  <si>
    <t>v tom</t>
  </si>
  <si>
    <t>1 až 19 zaměstnanců</t>
  </si>
  <si>
    <t>20 až 49 zaměstnanců</t>
  </si>
  <si>
    <t>50 až 99 zaměstnanců</t>
  </si>
  <si>
    <t>100 až 249 zaměstnanců</t>
  </si>
  <si>
    <t>250 až 499 zaměstnanců</t>
  </si>
  <si>
    <t>500 až 999 zaměstnanců</t>
  </si>
  <si>
    <t>1000 a více zaměstnanců</t>
  </si>
  <si>
    <t>z celku</t>
  </si>
  <si>
    <t>50 až 249 zaměstnanců</t>
  </si>
  <si>
    <t>250 a více zaměstnanců</t>
  </si>
  <si>
    <t>500 a více zaměstnanců</t>
  </si>
  <si>
    <t>Kód: MZDD918/5</t>
  </si>
  <si>
    <t>Věcné členění</t>
  </si>
  <si>
    <t>Období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</si>
</sst>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,##0"/>
    <numFmt numFmtId="165" formatCode="###,##0.0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sz val="12"/>
      <color theme="10"/>
      <name val="Calibri"/>
      <family val="2"/>
      <scheme val="minor"/>
    </font>
    <font>
      <i/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37">
    <xf numFmtId="0" fontId="0" fillId="0" borderId="0" xfId="0"/>
    <xf numFmtId="0" fontId="4" fillId="0" borderId="0" xfId="1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164" fontId="2" fillId="0" borderId="10" xfId="0" applyNumberFormat="1" applyFont="1" applyBorder="1" applyAlignment="1">
      <alignment horizontal="right" vertical="center" wrapText="1"/>
    </xf>
    <xf numFmtId="165" fontId="2" fillId="0" borderId="10" xfId="0" applyNumberFormat="1" applyFont="1" applyBorder="1" applyAlignment="1">
      <alignment horizontal="right" vertical="center" wrapText="1"/>
    </xf>
    <xf numFmtId="165" fontId="2" fillId="0" borderId="11" xfId="0" applyNumberFormat="1" applyFont="1" applyBorder="1" applyAlignment="1">
      <alignment horizontal="righ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164" fontId="2" fillId="0" borderId="14" xfId="0" applyNumberFormat="1" applyFont="1" applyBorder="1" applyAlignment="1">
      <alignment horizontal="right" vertical="center" wrapText="1"/>
    </xf>
    <xf numFmtId="165" fontId="2" fillId="0" borderId="14" xfId="0" applyNumberFormat="1" applyFont="1" applyBorder="1" applyAlignment="1">
      <alignment horizontal="right" vertical="center" wrapText="1"/>
    </xf>
    <xf numFmtId="165" fontId="2" fillId="0" borderId="15" xfId="0" applyNumberFormat="1" applyFont="1" applyBorder="1" applyAlignment="1">
      <alignment horizontal="right" vertical="center" wrapText="1"/>
    </xf>
    <xf numFmtId="0" fontId="3" fillId="0" borderId="0" xfId="0" applyFont="1"/>
    <xf numFmtId="0" fontId="5" fillId="0" borderId="1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right" vertical="center" wrapText="1"/>
    </xf>
    <xf numFmtId="0" fontId="2" fillId="0" borderId="11" xfId="0" applyFont="1" applyBorder="1" applyAlignment="1">
      <alignment horizontal="right" vertical="center" wrapText="1"/>
    </xf>
    <xf numFmtId="0" fontId="2" fillId="0" borderId="12" xfId="0" applyFont="1" applyBorder="1" applyAlignment="1">
      <alignment horizontal="left" vertical="center" wrapText="1" indent="2"/>
    </xf>
    <xf numFmtId="0" fontId="2" fillId="0" borderId="13" xfId="0" applyFont="1" applyBorder="1" applyAlignment="1">
      <alignment horizontal="left" vertical="center" wrapText="1" indent="2"/>
    </xf>
    <xf numFmtId="0" fontId="2" fillId="0" borderId="12" xfId="0" applyFont="1" applyBorder="1" applyAlignment="1">
      <alignment horizontal="left" vertical="center" wrapText="1" indent="1"/>
    </xf>
    <xf numFmtId="0" fontId="2" fillId="0" borderId="13" xfId="0" applyFont="1" applyBorder="1" applyAlignment="1">
      <alignment horizontal="left" vertical="center" wrapText="1" indent="1"/>
    </xf>
    <xf numFmtId="0" fontId="6" fillId="0" borderId="0" xfId="0" applyFont="1"/>
    <xf numFmtId="0" fontId="2" fillId="0" borderId="6" xfId="0" applyFont="1" applyBorder="1" applyAlignment="1">
      <alignment horizontal="center" vertical="center" wrapText="1"/>
    </xf>
    <xf numFmtId="0" fontId="0" fillId="0" borderId="4" xfId="0" applyBorder="1"/>
    <xf numFmtId="0" fontId="0" fillId="0" borderId="7" xfId="0" applyBorder="1"/>
    <xf numFmtId="0" fontId="2" fillId="0" borderId="3" xfId="0" applyFont="1" applyBorder="1" applyAlignment="1">
      <alignment horizontal="center" vertical="center" wrapText="1"/>
    </xf>
    <xf numFmtId="0" fontId="0" fillId="0" borderId="5" xfId="0" applyBorder="1"/>
    <xf numFmtId="0" fontId="2" fillId="0" borderId="1" xfId="0" applyFont="1" applyBorder="1" applyAlignment="1">
      <alignment horizontal="center" vertical="center" wrapText="1"/>
    </xf>
    <xf numFmtId="0" fontId="0" fillId="0" borderId="2" xfId="0" applyBorder="1"/>
    <xf numFmtId="0" fontId="0" fillId="0" borderId="8" xfId="0" applyBorder="1"/>
    <xf numFmtId="0" fontId="0" fillId="0" borderId="9" xfId="0" applyBorder="1"/>
    <xf numFmtId="0" fontId="0" fillId="0" borderId="16" xfId="0" applyBorder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showGridLines="0" tabSelected="1" workbookViewId="0"/>
  </sheetViews>
  <sheetFormatPr defaultColWidth="9" defaultRowHeight="19.05" customHeight="1" x14ac:dyDescent="0.3"/>
  <cols>
    <col min="1" max="1" width="15.21875" customWidth="1"/>
    <col min="2" max="2" width="76.6640625" customWidth="1"/>
    <col min="3" max="3" width="26.5546875" customWidth="1"/>
    <col min="4" max="4" width="14.77734375" customWidth="1"/>
    <col min="5" max="5" width="12.77734375" bestFit="1" customWidth="1"/>
  </cols>
  <sheetData>
    <row r="1" spans="1:5" ht="19.05" customHeight="1" x14ac:dyDescent="0.3">
      <c r="A1" s="26" t="s">
        <v>0</v>
      </c>
      <c r="B1" s="26" t="s">
        <v>1</v>
      </c>
      <c r="C1" s="26" t="s">
        <v>144</v>
      </c>
      <c r="D1" s="26" t="s">
        <v>145</v>
      </c>
      <c r="E1" s="26" t="s">
        <v>2</v>
      </c>
    </row>
    <row r="2" spans="1:5" ht="19.05" customHeight="1" x14ac:dyDescent="0.3">
      <c r="A2" s="1" t="s">
        <v>3</v>
      </c>
      <c r="B2" t="s">
        <v>4</v>
      </c>
      <c r="C2" t="str" cm="1">
        <f t="array" aca="1" ref="C2" ca="1">INDIRECT(A2 &amp; "!B5")</f>
        <v>odvětví ekonomické činnosti</v>
      </c>
      <c r="D2" t="str" cm="1">
        <f t="array" aca="1" ref="D2" ca="1">INDIRECT(A2 &amp; "!O5")</f>
        <v>1.čtvrtletí 2026</v>
      </c>
      <c r="E2" t="s">
        <v>5</v>
      </c>
    </row>
    <row r="3" spans="1:5" ht="19.05" customHeight="1" x14ac:dyDescent="0.3">
      <c r="A3" s="1" t="s">
        <v>6</v>
      </c>
      <c r="B3" t="s">
        <v>4</v>
      </c>
      <c r="C3" t="str" cm="1">
        <f t="array" aca="1" ref="C3" ca="1">INDIRECT(A3 &amp; "!B5")</f>
        <v>kraje + regiony soudržnosti</v>
      </c>
      <c r="D3" t="str" cm="1">
        <f t="array" aca="1" ref="D3" ca="1">INDIRECT(A3 &amp; "!N5")</f>
        <v>1.čtvrtletí 2026</v>
      </c>
      <c r="E3" t="s">
        <v>5</v>
      </c>
    </row>
    <row r="4" spans="1:5" ht="19.05" customHeight="1" x14ac:dyDescent="0.3">
      <c r="A4" s="1" t="s">
        <v>7</v>
      </c>
      <c r="B4" t="s">
        <v>4</v>
      </c>
      <c r="C4" t="str" cm="1">
        <f t="array" aca="1" ref="C4" ca="1">INDIRECT(A4 &amp; "!B5")</f>
        <v>odvětví ekonomické činnosti</v>
      </c>
      <c r="D4" t="str" cm="1">
        <f t="array" aca="1" ref="D4" ca="1">INDIRECT(A4 &amp; "!O5")</f>
        <v>1.čtvrtletí 2026</v>
      </c>
      <c r="E4" t="s">
        <v>5</v>
      </c>
    </row>
    <row r="5" spans="1:5" ht="19.05" customHeight="1" x14ac:dyDescent="0.3">
      <c r="A5" s="1" t="s">
        <v>8</v>
      </c>
      <c r="B5" t="s">
        <v>4</v>
      </c>
      <c r="C5" t="str" cm="1">
        <f t="array" aca="1" ref="C5" ca="1">INDIRECT(A5 &amp; "!B5")</f>
        <v>institucionální sektory</v>
      </c>
      <c r="D5" t="str" cm="1">
        <f t="array" aca="1" ref="D5" ca="1">INDIRECT(A5 &amp; "!N5")</f>
        <v>1.čtvrtletí 2026</v>
      </c>
      <c r="E5" t="s">
        <v>5</v>
      </c>
    </row>
    <row r="6" spans="1:5" ht="19.05" customHeight="1" x14ac:dyDescent="0.3">
      <c r="A6" s="1" t="s">
        <v>9</v>
      </c>
      <c r="B6" t="s">
        <v>10</v>
      </c>
      <c r="C6" t="str" cm="1">
        <f t="array" aca="1" ref="C6" ca="1">INDIRECT(A6 &amp; "!B4")</f>
        <v>odvětví ekonomické činnosti</v>
      </c>
      <c r="D6" t="str" cm="1">
        <f t="array" aca="1" ref="D6" ca="1">INDIRECT(A6 &amp; "!K5")</f>
        <v>1.čtvrtletí 2026</v>
      </c>
      <c r="E6" t="s">
        <v>5</v>
      </c>
    </row>
    <row r="7" spans="1:5" ht="19.05" customHeight="1" x14ac:dyDescent="0.3">
      <c r="A7" s="1" t="s">
        <v>11</v>
      </c>
      <c r="B7" t="s">
        <v>10</v>
      </c>
      <c r="C7" t="str" cm="1">
        <f t="array" aca="1" ref="C7" ca="1">INDIRECT(A7 &amp; "!B4")</f>
        <v>kraje + regiony soudržnosti</v>
      </c>
      <c r="D7" t="str" cm="1">
        <f t="array" aca="1" ref="D7" ca="1">INDIRECT(A7 &amp; "!J5")</f>
        <v>1.čtvrtletí 2026</v>
      </c>
      <c r="E7" t="s">
        <v>5</v>
      </c>
    </row>
    <row r="8" spans="1:5" ht="19.05" customHeight="1" x14ac:dyDescent="0.3">
      <c r="A8" s="1" t="s">
        <v>12</v>
      </c>
      <c r="B8" t="s">
        <v>10</v>
      </c>
      <c r="C8" t="str" cm="1">
        <f t="array" aca="1" ref="C8" ca="1">INDIRECT(A8 &amp; "!B4")</f>
        <v>odvětví ekonomické činnosti</v>
      </c>
      <c r="D8" t="str" cm="1">
        <f t="array" aca="1" ref="D8" ca="1">INDIRECT(A8 &amp; "!K5")</f>
        <v>1.čtvrtletí 2026</v>
      </c>
      <c r="E8" t="s">
        <v>5</v>
      </c>
    </row>
    <row r="9" spans="1:5" ht="19.05" customHeight="1" x14ac:dyDescent="0.3">
      <c r="A9" s="1" t="s">
        <v>13</v>
      </c>
      <c r="B9" t="s">
        <v>10</v>
      </c>
      <c r="C9" t="str" cm="1">
        <f t="array" aca="1" ref="C9" ca="1">INDIRECT(A9 &amp; "!B4")</f>
        <v>institucionální sektory</v>
      </c>
      <c r="D9" t="str" cm="1">
        <f t="array" aca="1" ref="D9" ca="1">INDIRECT(A9 &amp; "!J5")</f>
        <v>1.čtvrtletí 2026</v>
      </c>
      <c r="E9" t="s">
        <v>5</v>
      </c>
    </row>
    <row r="10" spans="1:5" ht="19.05" customHeight="1" x14ac:dyDescent="0.3">
      <c r="A10" s="1" t="s">
        <v>14</v>
      </c>
      <c r="B10" t="s">
        <v>10</v>
      </c>
      <c r="C10" t="str" cm="1">
        <f t="array" aca="1" ref="C10" ca="1">INDIRECT(A10 &amp; "!B4")</f>
        <v>velikostní skupiny podniků</v>
      </c>
      <c r="D10" t="str" cm="1">
        <f t="array" aca="1" ref="D10" ca="1">INDIRECT(A10 &amp; "!J5")</f>
        <v>1.čtvrtletí 2026</v>
      </c>
      <c r="E10" t="s">
        <v>5</v>
      </c>
    </row>
    <row r="11" spans="1:5" ht="19.05" customHeight="1" x14ac:dyDescent="0.3">
      <c r="A11" s="1" t="s">
        <v>15</v>
      </c>
      <c r="B11" t="s">
        <v>16</v>
      </c>
      <c r="C11" t="str" cm="1">
        <f t="array" aca="1" ref="C11" ca="1">INDIRECT(A11 &amp; "!B4")</f>
        <v>odvětví ekonomické činnosti</v>
      </c>
      <c r="D11" t="str" cm="1">
        <f t="array" aca="1" ref="D11" ca="1">INDIRECT(A11 &amp; "!K5")</f>
        <v>1.čtvrtletí 2026</v>
      </c>
      <c r="E11" t="s">
        <v>5</v>
      </c>
    </row>
    <row r="12" spans="1:5" ht="19.05" customHeight="1" x14ac:dyDescent="0.3">
      <c r="A12" s="1" t="s">
        <v>17</v>
      </c>
      <c r="B12" t="s">
        <v>16</v>
      </c>
      <c r="C12" t="str" cm="1">
        <f t="array" aca="1" ref="C12" ca="1">INDIRECT(A12 &amp; "!B4")</f>
        <v>kraje + regiony soudržnosti</v>
      </c>
      <c r="D12" t="str" cm="1">
        <f t="array" aca="1" ref="D12" ca="1">INDIRECT(A12 &amp; "!J5")</f>
        <v>1.čtvrtletí 2026</v>
      </c>
      <c r="E12" t="s">
        <v>5</v>
      </c>
    </row>
    <row r="13" spans="1:5" ht="19.05" customHeight="1" x14ac:dyDescent="0.3">
      <c r="A13" s="1" t="s">
        <v>18</v>
      </c>
      <c r="B13" t="s">
        <v>16</v>
      </c>
      <c r="C13" t="str" cm="1">
        <f t="array" aca="1" ref="C13" ca="1">INDIRECT(A13 &amp; "!B4")</f>
        <v>odvětví ekonomické činnosti</v>
      </c>
      <c r="D13" t="str" cm="1">
        <f t="array" aca="1" ref="D13" ca="1">INDIRECT(A13 &amp; "!K5")</f>
        <v>1.čtvrtletí 2026</v>
      </c>
      <c r="E13" t="s">
        <v>5</v>
      </c>
    </row>
    <row r="14" spans="1:5" ht="19.05" customHeight="1" x14ac:dyDescent="0.3">
      <c r="A14" s="1" t="s">
        <v>19</v>
      </c>
      <c r="B14" t="s">
        <v>16</v>
      </c>
      <c r="C14" t="str" cm="1">
        <f t="array" aca="1" ref="C14" ca="1">INDIRECT(A14 &amp; "!B4")</f>
        <v>institucionální sektory</v>
      </c>
      <c r="D14" t="str" cm="1">
        <f t="array" aca="1" ref="D14" ca="1">INDIRECT(A14 &amp; "!J5")</f>
        <v>1.čtvrtletí 2026</v>
      </c>
      <c r="E14" t="s">
        <v>5</v>
      </c>
    </row>
    <row r="15" spans="1:5" ht="19.05" customHeight="1" x14ac:dyDescent="0.3">
      <c r="A15" s="1" t="s">
        <v>20</v>
      </c>
      <c r="B15" t="s">
        <v>16</v>
      </c>
      <c r="C15" t="str" cm="1">
        <f t="array" aca="1" ref="C15" ca="1">INDIRECT(A15 &amp; "!B4")</f>
        <v>velikostní skupiny podniků</v>
      </c>
      <c r="D15" t="str" cm="1">
        <f t="array" aca="1" ref="D15" ca="1">INDIRECT(A15 &amp; "!J5")</f>
        <v>1.čtvrtletí 2026</v>
      </c>
      <c r="E15" t="s">
        <v>5</v>
      </c>
    </row>
  </sheetData>
  <hyperlinks>
    <hyperlink ref="A2" location="'S1_MZDD912'!A1" display="S1_MZDD912" xr:uid="{00000000-0004-0000-0000-000000000000}"/>
    <hyperlink ref="A3" location="'S2_MZDD912'!A1" display="S2_MZDD912" xr:uid="{00000000-0004-0000-0000-000002000000}"/>
    <hyperlink ref="A4" location="'S3_MZDD912'!A1" display="S3_MZDD912" xr:uid="{00000000-0004-0000-0000-000004000000}"/>
    <hyperlink ref="A5" location="'S4_MZDD912'!A1" display="S4_MZDD912" xr:uid="{00000000-0004-0000-0000-000006000000}"/>
    <hyperlink ref="A6" location="'S13_MZDD915'!A1" display="S13_MZDD915" xr:uid="{00000000-0004-0000-0000-000018000000}"/>
    <hyperlink ref="A7" location="'S14_MZDD915'!A1" display="S14_MZDD915" xr:uid="{00000000-0004-0000-0000-00001A000000}"/>
    <hyperlink ref="A8" location="'S15_MZDD915'!A1" display="S15_MZDD915" xr:uid="{00000000-0004-0000-0000-00001C000000}"/>
    <hyperlink ref="A9" location="'S16_MZDD915'!A1" display="S16_MZDD915" xr:uid="{00000000-0004-0000-0000-00001E000000}"/>
    <hyperlink ref="A10" location="'S17_MZDD915'!A1" display="S17_MZDD915" xr:uid="{00000000-0004-0000-0000-000020000000}"/>
    <hyperlink ref="A11" location="'S28_MZDD918'!A1" display="S28_MZDD918" xr:uid="{00000000-0004-0000-0000-000036000000}"/>
    <hyperlink ref="A12" location="'S29_MZDD918'!A1" display="S29_MZDD918" xr:uid="{00000000-0004-0000-0000-000038000000}"/>
    <hyperlink ref="A13" location="'S30_MZDD918'!A1" display="S30_MZDD918" xr:uid="{00000000-0004-0000-0000-00003A000000}"/>
    <hyperlink ref="A14" location="'S31_MZDD918'!A1" display="S31_MZDD918" xr:uid="{00000000-0004-0000-0000-00003C000000}"/>
    <hyperlink ref="A15" location="'S32_MZDD918'!A1" display="S32_MZDD918" xr:uid="{00000000-0004-0000-0000-00003E000000}"/>
  </hyperlinks>
  <pageMargins left="0.75" right="0.75" top="1" bottom="1" header="0.5" footer="0.5"/>
  <ignoredErrors>
    <ignoredError sqref="D3:D5 D6:D10 D11:D1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5"/>
  <sheetViews>
    <sheetView workbookViewId="0">
      <selection activeCell="A2" sqref="A2"/>
    </sheetView>
  </sheetViews>
  <sheetFormatPr defaultColWidth="8.77734375" defaultRowHeight="14.4" x14ac:dyDescent="0.3"/>
  <cols>
    <col min="2" max="2" width="11.77734375" customWidth="1"/>
    <col min="3" max="3" width="15.33203125" customWidth="1"/>
    <col min="4" max="15" width="15" customWidth="1"/>
  </cols>
  <sheetData>
    <row r="1" spans="1:15" x14ac:dyDescent="0.3">
      <c r="A1" t="s">
        <v>21</v>
      </c>
    </row>
    <row r="2" spans="1:15" ht="15.6" x14ac:dyDescent="0.3">
      <c r="A2" s="1" t="s">
        <v>22</v>
      </c>
    </row>
    <row r="3" spans="1:15" x14ac:dyDescent="0.3">
      <c r="B3" s="2" t="s">
        <v>4</v>
      </c>
    </row>
    <row r="4" spans="1:15" x14ac:dyDescent="0.3">
      <c r="B4" t="s">
        <v>23</v>
      </c>
      <c r="N4" s="3" t="s">
        <v>24</v>
      </c>
      <c r="O4" t="s">
        <v>5</v>
      </c>
    </row>
    <row r="5" spans="1:15" x14ac:dyDescent="0.3">
      <c r="B5" t="s">
        <v>25</v>
      </c>
      <c r="N5" s="3" t="s">
        <v>26</v>
      </c>
      <c r="O5" t="s">
        <v>27</v>
      </c>
    </row>
    <row r="7" spans="1:15" x14ac:dyDescent="0.3">
      <c r="B7" s="32" t="s">
        <v>28</v>
      </c>
      <c r="C7" s="33"/>
      <c r="D7" s="30" t="s">
        <v>29</v>
      </c>
      <c r="E7" s="28"/>
      <c r="F7" s="28"/>
      <c r="G7" s="31"/>
      <c r="H7" s="30" t="s">
        <v>30</v>
      </c>
      <c r="I7" s="28"/>
      <c r="J7" s="28"/>
      <c r="K7" s="31"/>
      <c r="L7" s="27" t="s">
        <v>31</v>
      </c>
      <c r="M7" s="28"/>
      <c r="N7" s="28"/>
      <c r="O7" s="29"/>
    </row>
    <row r="8" spans="1:15" ht="39.6" x14ac:dyDescent="0.3">
      <c r="B8" s="34"/>
      <c r="C8" s="35"/>
      <c r="D8" s="4" t="s">
        <v>32</v>
      </c>
      <c r="E8" s="4" t="s">
        <v>33</v>
      </c>
      <c r="F8" s="4" t="s">
        <v>34</v>
      </c>
      <c r="G8" s="4" t="s">
        <v>35</v>
      </c>
      <c r="H8" s="4" t="s">
        <v>36</v>
      </c>
      <c r="I8" s="4" t="s">
        <v>33</v>
      </c>
      <c r="J8" s="4" t="s">
        <v>37</v>
      </c>
      <c r="K8" s="4" t="s">
        <v>35</v>
      </c>
      <c r="L8" s="4" t="s">
        <v>32</v>
      </c>
      <c r="M8" s="4" t="s">
        <v>33</v>
      </c>
      <c r="N8" s="4" t="s">
        <v>38</v>
      </c>
      <c r="O8" s="5" t="s">
        <v>35</v>
      </c>
    </row>
    <row r="9" spans="1:15" x14ac:dyDescent="0.3">
      <c r="B9" s="6" t="s">
        <v>39</v>
      </c>
      <c r="C9" s="7" t="s">
        <v>40</v>
      </c>
      <c r="D9" s="8">
        <v>659444534.22554302</v>
      </c>
      <c r="E9" s="8">
        <v>603714761.06029999</v>
      </c>
      <c r="F9" s="8">
        <v>55729773.165242396</v>
      </c>
      <c r="G9" s="9">
        <v>109.231143043</v>
      </c>
      <c r="H9" s="8">
        <v>609473440.34350896</v>
      </c>
      <c r="I9" s="8">
        <v>560367789.26235795</v>
      </c>
      <c r="J9" s="8">
        <v>49105651.081151202</v>
      </c>
      <c r="K9" s="9">
        <v>108.7631109464</v>
      </c>
      <c r="L9" s="8">
        <v>49971093.882033601</v>
      </c>
      <c r="M9" s="8">
        <v>43346971.7979424</v>
      </c>
      <c r="N9" s="8">
        <v>6624122.0840912396</v>
      </c>
      <c r="O9" s="10">
        <v>115.2816259345</v>
      </c>
    </row>
    <row r="10" spans="1:15" ht="39.6" x14ac:dyDescent="0.3">
      <c r="B10" s="11" t="s">
        <v>41</v>
      </c>
      <c r="C10" s="12" t="s">
        <v>42</v>
      </c>
      <c r="D10" s="8">
        <v>10547207.077898299</v>
      </c>
      <c r="E10" s="8">
        <v>9552087.5456117895</v>
      </c>
      <c r="F10" s="8">
        <v>995119.53228655597</v>
      </c>
      <c r="G10" s="9">
        <v>110.41782257059999</v>
      </c>
      <c r="H10" s="8">
        <v>9779906.7567185294</v>
      </c>
      <c r="I10" s="8">
        <v>8875722.5136336591</v>
      </c>
      <c r="J10" s="8">
        <v>904184.24308486795</v>
      </c>
      <c r="K10" s="9">
        <v>110.1871621346</v>
      </c>
      <c r="L10" s="8">
        <v>767300.32117981499</v>
      </c>
      <c r="M10" s="8">
        <v>676365.03197812603</v>
      </c>
      <c r="N10" s="8">
        <v>90935.289201688603</v>
      </c>
      <c r="O10" s="10">
        <v>113.4447058766</v>
      </c>
    </row>
    <row r="11" spans="1:15" x14ac:dyDescent="0.3">
      <c r="B11" s="11" t="s">
        <v>43</v>
      </c>
      <c r="C11" s="12" t="s">
        <v>44</v>
      </c>
      <c r="D11" s="8">
        <v>175440551.984337</v>
      </c>
      <c r="E11" s="8">
        <v>165323878.79310799</v>
      </c>
      <c r="F11" s="8">
        <v>10116673.191228401</v>
      </c>
      <c r="G11" s="9">
        <v>106.11930549</v>
      </c>
      <c r="H11" s="8">
        <v>168985159.94583201</v>
      </c>
      <c r="I11" s="8">
        <v>159318324.71959099</v>
      </c>
      <c r="J11" s="8">
        <v>9666835.2262416203</v>
      </c>
      <c r="K11" s="9">
        <v>106.067622945</v>
      </c>
      <c r="L11" s="8">
        <v>6455392.03850439</v>
      </c>
      <c r="M11" s="8">
        <v>6005554.0735176401</v>
      </c>
      <c r="N11" s="8">
        <v>449837.964986743</v>
      </c>
      <c r="O11" s="10">
        <v>107.49036574279999</v>
      </c>
    </row>
    <row r="12" spans="1:15" ht="26.4" x14ac:dyDescent="0.3">
      <c r="B12" s="11" t="s">
        <v>45</v>
      </c>
      <c r="C12" s="12" t="s">
        <v>46</v>
      </c>
      <c r="D12" s="8">
        <v>2337978.4445240698</v>
      </c>
      <c r="E12" s="8">
        <v>2497449.2404025602</v>
      </c>
      <c r="F12" s="8">
        <v>-159470.79587848499</v>
      </c>
      <c r="G12" s="9">
        <v>93.614653171</v>
      </c>
      <c r="H12" s="8">
        <v>2280084.1315748198</v>
      </c>
      <c r="I12" s="8">
        <v>2372125.6755447602</v>
      </c>
      <c r="J12" s="8">
        <v>-92041.543969938502</v>
      </c>
      <c r="K12" s="9">
        <v>96.119870674699996</v>
      </c>
      <c r="L12" s="8">
        <v>57894.312949253101</v>
      </c>
      <c r="M12" s="8">
        <v>125323.5648578</v>
      </c>
      <c r="N12" s="8">
        <v>-67429.251908546707</v>
      </c>
      <c r="O12" s="10">
        <v>46.195871474699999</v>
      </c>
    </row>
    <row r="13" spans="1:15" ht="26.4" x14ac:dyDescent="0.3">
      <c r="B13" s="11" t="s">
        <v>47</v>
      </c>
      <c r="C13" s="12" t="s">
        <v>48</v>
      </c>
      <c r="D13" s="8">
        <v>155355350.85678801</v>
      </c>
      <c r="E13" s="8">
        <v>146214243.00233701</v>
      </c>
      <c r="F13" s="8">
        <v>9141107.8544505201</v>
      </c>
      <c r="G13" s="9">
        <v>106.2518586881</v>
      </c>
      <c r="H13" s="8">
        <v>149964095.15024599</v>
      </c>
      <c r="I13" s="8">
        <v>141235545.22591099</v>
      </c>
      <c r="J13" s="8">
        <v>8728549.9243356306</v>
      </c>
      <c r="K13" s="9">
        <v>106.1801368136</v>
      </c>
      <c r="L13" s="8">
        <v>5391255.7065414796</v>
      </c>
      <c r="M13" s="8">
        <v>4978697.77642659</v>
      </c>
      <c r="N13" s="8">
        <v>412557.93011488998</v>
      </c>
      <c r="O13" s="10">
        <v>108.28646261820001</v>
      </c>
    </row>
    <row r="14" spans="1:15" ht="66" x14ac:dyDescent="0.3">
      <c r="B14" s="11" t="s">
        <v>49</v>
      </c>
      <c r="C14" s="12" t="s">
        <v>50</v>
      </c>
      <c r="D14" s="8">
        <v>10280982.332315801</v>
      </c>
      <c r="E14" s="8">
        <v>9740977.0479322709</v>
      </c>
      <c r="F14" s="8">
        <v>540005.28438349604</v>
      </c>
      <c r="G14" s="9">
        <v>105.54364599900001</v>
      </c>
      <c r="H14" s="8">
        <v>9630861.7463154905</v>
      </c>
      <c r="I14" s="8">
        <v>9148664.6395199802</v>
      </c>
      <c r="J14" s="8">
        <v>482197.10679550702</v>
      </c>
      <c r="K14" s="9">
        <v>105.27068294439999</v>
      </c>
      <c r="L14" s="8">
        <v>650120.58600027498</v>
      </c>
      <c r="M14" s="8">
        <v>592312.40841228596</v>
      </c>
      <c r="N14" s="8">
        <v>57808.177587989099</v>
      </c>
      <c r="O14" s="10">
        <v>109.75974448060001</v>
      </c>
    </row>
    <row r="15" spans="1:15" ht="79.2" x14ac:dyDescent="0.3">
      <c r="B15" s="11" t="s">
        <v>51</v>
      </c>
      <c r="C15" s="12" t="s">
        <v>52</v>
      </c>
      <c r="D15" s="8">
        <v>7466240.3507089699</v>
      </c>
      <c r="E15" s="8">
        <v>6871209.5024361499</v>
      </c>
      <c r="F15" s="8">
        <v>595030.84827282897</v>
      </c>
      <c r="G15" s="9">
        <v>108.6597686777</v>
      </c>
      <c r="H15" s="8">
        <v>7110118.9176955903</v>
      </c>
      <c r="I15" s="8">
        <v>6561989.1786151696</v>
      </c>
      <c r="J15" s="8">
        <v>548129.73908041802</v>
      </c>
      <c r="K15" s="9">
        <v>108.3531033679</v>
      </c>
      <c r="L15" s="8">
        <v>356121.43301338301</v>
      </c>
      <c r="M15" s="8">
        <v>309220.32382097299</v>
      </c>
      <c r="N15" s="8">
        <v>46901.109192410499</v>
      </c>
      <c r="O15" s="10">
        <v>115.1675377003</v>
      </c>
    </row>
    <row r="16" spans="1:15" x14ac:dyDescent="0.3">
      <c r="B16" s="11" t="s">
        <v>53</v>
      </c>
      <c r="C16" s="12" t="s">
        <v>54</v>
      </c>
      <c r="D16" s="8">
        <v>30856999.9790431</v>
      </c>
      <c r="E16" s="8">
        <v>26814078.136693802</v>
      </c>
      <c r="F16" s="8">
        <v>4042921.84234935</v>
      </c>
      <c r="G16" s="9">
        <v>115.07760894010001</v>
      </c>
      <c r="H16" s="8">
        <v>28893067.4712657</v>
      </c>
      <c r="I16" s="8">
        <v>25070360.8995336</v>
      </c>
      <c r="J16" s="8">
        <v>3822706.5717320298</v>
      </c>
      <c r="K16" s="9">
        <v>115.24791201470001</v>
      </c>
      <c r="L16" s="8">
        <v>1963932.5077774699</v>
      </c>
      <c r="M16" s="8">
        <v>1743717.2371601399</v>
      </c>
      <c r="N16" s="8">
        <v>220215.270617323</v>
      </c>
      <c r="O16" s="10">
        <v>112.62907000769999</v>
      </c>
    </row>
    <row r="17" spans="2:15" ht="66" x14ac:dyDescent="0.3">
      <c r="B17" s="11" t="s">
        <v>55</v>
      </c>
      <c r="C17" s="12" t="s">
        <v>56</v>
      </c>
      <c r="D17" s="8">
        <v>77013333.147135794</v>
      </c>
      <c r="E17" s="8">
        <v>71184086.470633</v>
      </c>
      <c r="F17" s="8">
        <v>5829246.6765027903</v>
      </c>
      <c r="G17" s="9">
        <v>108.1889744822</v>
      </c>
      <c r="H17" s="8">
        <v>70503546.067067996</v>
      </c>
      <c r="I17" s="8">
        <v>65432550.517405704</v>
      </c>
      <c r="J17" s="8">
        <v>5070995.5496622799</v>
      </c>
      <c r="K17" s="9">
        <v>107.7499585597</v>
      </c>
      <c r="L17" s="8">
        <v>6509787.0800677501</v>
      </c>
      <c r="M17" s="8">
        <v>5751535.9532272397</v>
      </c>
      <c r="N17" s="8">
        <v>758251.12684051006</v>
      </c>
      <c r="O17" s="10">
        <v>113.1834545243</v>
      </c>
    </row>
    <row r="18" spans="2:15" ht="26.4" x14ac:dyDescent="0.3">
      <c r="B18" s="11" t="s">
        <v>57</v>
      </c>
      <c r="C18" s="12" t="s">
        <v>58</v>
      </c>
      <c r="D18" s="8">
        <v>38245385.3367799</v>
      </c>
      <c r="E18" s="8">
        <v>35240687.335852697</v>
      </c>
      <c r="F18" s="8">
        <v>3004698.0009271698</v>
      </c>
      <c r="G18" s="9">
        <v>108.5262184937</v>
      </c>
      <c r="H18" s="8">
        <v>35417174.999151602</v>
      </c>
      <c r="I18" s="8">
        <v>32756817.8565506</v>
      </c>
      <c r="J18" s="8">
        <v>2660357.1426009899</v>
      </c>
      <c r="K18" s="9">
        <v>108.1215371843</v>
      </c>
      <c r="L18" s="8">
        <v>2828210.33762825</v>
      </c>
      <c r="M18" s="8">
        <v>2483869.4793020701</v>
      </c>
      <c r="N18" s="8">
        <v>344340.85832618101</v>
      </c>
      <c r="O18" s="10">
        <v>113.8630818244</v>
      </c>
    </row>
    <row r="19" spans="2:15" ht="39.6" x14ac:dyDescent="0.3">
      <c r="B19" s="11" t="s">
        <v>59</v>
      </c>
      <c r="C19" s="12" t="s">
        <v>60</v>
      </c>
      <c r="D19" s="8">
        <v>13159062.273659499</v>
      </c>
      <c r="E19" s="8">
        <v>11575550.9224473</v>
      </c>
      <c r="F19" s="8">
        <v>1583511.35121216</v>
      </c>
      <c r="G19" s="9">
        <v>113.6797925371</v>
      </c>
      <c r="H19" s="8">
        <v>11221980.8938499</v>
      </c>
      <c r="I19" s="8">
        <v>9748440.0704863705</v>
      </c>
      <c r="J19" s="8">
        <v>1473540.82336357</v>
      </c>
      <c r="K19" s="9">
        <v>115.1156576099</v>
      </c>
      <c r="L19" s="8">
        <v>1937081.37980952</v>
      </c>
      <c r="M19" s="8">
        <v>1827110.85196093</v>
      </c>
      <c r="N19" s="8">
        <v>109970.52784858699</v>
      </c>
      <c r="O19" s="10">
        <v>106.0188207919</v>
      </c>
    </row>
    <row r="20" spans="2:15" ht="39.6" x14ac:dyDescent="0.3">
      <c r="B20" s="11" t="s">
        <v>61</v>
      </c>
      <c r="C20" s="12" t="s">
        <v>62</v>
      </c>
      <c r="D20" s="8">
        <v>43121963.357667997</v>
      </c>
      <c r="E20" s="8">
        <v>39517350.233069196</v>
      </c>
      <c r="F20" s="8">
        <v>3604613.1245987699</v>
      </c>
      <c r="G20" s="9">
        <v>109.12159621870001</v>
      </c>
      <c r="H20" s="8">
        <v>41013076.67154</v>
      </c>
      <c r="I20" s="8">
        <v>37848663.093960203</v>
      </c>
      <c r="J20" s="8">
        <v>3164413.5775798699</v>
      </c>
      <c r="K20" s="9">
        <v>108.36070106290001</v>
      </c>
      <c r="L20" s="8">
        <v>2108886.6861279602</v>
      </c>
      <c r="M20" s="8">
        <v>1668687.1391090699</v>
      </c>
      <c r="N20" s="8">
        <v>440199.54701889103</v>
      </c>
      <c r="O20" s="10">
        <v>126.3799927921</v>
      </c>
    </row>
    <row r="21" spans="2:15" ht="26.4" x14ac:dyDescent="0.3">
      <c r="B21" s="11" t="s">
        <v>63</v>
      </c>
      <c r="C21" s="12" t="s">
        <v>64</v>
      </c>
      <c r="D21" s="8">
        <v>21222021.492526401</v>
      </c>
      <c r="E21" s="8">
        <v>18826077.888570201</v>
      </c>
      <c r="F21" s="8">
        <v>2395943.6039561499</v>
      </c>
      <c r="G21" s="9">
        <v>112.726727352</v>
      </c>
      <c r="H21" s="8">
        <v>18789920.8578275</v>
      </c>
      <c r="I21" s="8">
        <v>17870065.784403801</v>
      </c>
      <c r="J21" s="8">
        <v>919855.07342373498</v>
      </c>
      <c r="K21" s="9">
        <v>105.1474632747</v>
      </c>
      <c r="L21" s="8">
        <v>2432100.6346988501</v>
      </c>
      <c r="M21" s="8">
        <v>956012.10416643601</v>
      </c>
      <c r="N21" s="8">
        <v>1476088.5305324099</v>
      </c>
      <c r="O21" s="10">
        <v>254.4006110487</v>
      </c>
    </row>
    <row r="22" spans="2:15" ht="26.4" x14ac:dyDescent="0.3">
      <c r="B22" s="11" t="s">
        <v>65</v>
      </c>
      <c r="C22" s="12" t="s">
        <v>66</v>
      </c>
      <c r="D22" s="8">
        <v>8976741.8741124794</v>
      </c>
      <c r="E22" s="8">
        <v>6659603.9565592296</v>
      </c>
      <c r="F22" s="8">
        <v>2317137.9175532502</v>
      </c>
      <c r="G22" s="9">
        <v>134.79392967909999</v>
      </c>
      <c r="H22" s="8">
        <v>6623391.9781167898</v>
      </c>
      <c r="I22" s="8">
        <v>5111022.4567427598</v>
      </c>
      <c r="J22" s="8">
        <v>1512369.52137403</v>
      </c>
      <c r="K22" s="9">
        <v>129.59035171869999</v>
      </c>
      <c r="L22" s="8">
        <v>2353349.89599569</v>
      </c>
      <c r="M22" s="8">
        <v>1548581.4998164701</v>
      </c>
      <c r="N22" s="8">
        <v>804768.39617922599</v>
      </c>
      <c r="O22" s="10">
        <v>151.96810088940001</v>
      </c>
    </row>
    <row r="23" spans="2:15" ht="52.8" x14ac:dyDescent="0.3">
      <c r="B23" s="11" t="s">
        <v>67</v>
      </c>
      <c r="C23" s="12" t="s">
        <v>68</v>
      </c>
      <c r="D23" s="8">
        <v>39246787.201117702</v>
      </c>
      <c r="E23" s="8">
        <v>34867289.054455899</v>
      </c>
      <c r="F23" s="8">
        <v>4379498.1466618599</v>
      </c>
      <c r="G23" s="9">
        <v>112.5604779305</v>
      </c>
      <c r="H23" s="8">
        <v>34471125.592829302</v>
      </c>
      <c r="I23" s="8">
        <v>30485277.8420907</v>
      </c>
      <c r="J23" s="8">
        <v>3985847.75073857</v>
      </c>
      <c r="K23" s="9">
        <v>113.0746643392</v>
      </c>
      <c r="L23" s="8">
        <v>4775661.6082884399</v>
      </c>
      <c r="M23" s="8">
        <v>4382011.2123651505</v>
      </c>
      <c r="N23" s="8">
        <v>393650.39592329197</v>
      </c>
      <c r="O23" s="10">
        <v>108.9833269895</v>
      </c>
    </row>
    <row r="24" spans="2:15" ht="39.6" x14ac:dyDescent="0.3">
      <c r="B24" s="11" t="s">
        <v>69</v>
      </c>
      <c r="C24" s="12" t="s">
        <v>70</v>
      </c>
      <c r="D24" s="8">
        <v>27359348.056905899</v>
      </c>
      <c r="E24" s="8">
        <v>23192247.495967802</v>
      </c>
      <c r="F24" s="8">
        <v>4167100.5609380798</v>
      </c>
      <c r="G24" s="9">
        <v>117.96764441080001</v>
      </c>
      <c r="H24" s="8">
        <v>22956327.050533298</v>
      </c>
      <c r="I24" s="8">
        <v>19263166.6413249</v>
      </c>
      <c r="J24" s="8">
        <v>3693160.40920845</v>
      </c>
      <c r="K24" s="9">
        <v>119.1721354956</v>
      </c>
      <c r="L24" s="8">
        <v>4403021.0063725496</v>
      </c>
      <c r="M24" s="8">
        <v>3929080.8546429202</v>
      </c>
      <c r="N24" s="8">
        <v>473940.15172962798</v>
      </c>
      <c r="O24" s="10">
        <v>112.0623669826</v>
      </c>
    </row>
    <row r="25" spans="2:15" ht="52.8" x14ac:dyDescent="0.3">
      <c r="B25" s="11" t="s">
        <v>71</v>
      </c>
      <c r="C25" s="12" t="s">
        <v>72</v>
      </c>
      <c r="D25" s="8">
        <v>49584196.889710501</v>
      </c>
      <c r="E25" s="8">
        <v>46362238.461414099</v>
      </c>
      <c r="F25" s="8">
        <v>3221958.42829641</v>
      </c>
      <c r="G25" s="9">
        <v>106.9495316344</v>
      </c>
      <c r="H25" s="8">
        <v>44184098.854328498</v>
      </c>
      <c r="I25" s="8">
        <v>41333284.677374199</v>
      </c>
      <c r="J25" s="8">
        <v>2850814.17695439</v>
      </c>
      <c r="K25" s="9">
        <v>106.8971391923</v>
      </c>
      <c r="L25" s="8">
        <v>5400098.0353819299</v>
      </c>
      <c r="M25" s="8">
        <v>5028953.78403991</v>
      </c>
      <c r="N25" s="8">
        <v>371144.25134202401</v>
      </c>
      <c r="O25" s="10">
        <v>107.38014838239999</v>
      </c>
    </row>
    <row r="26" spans="2:15" x14ac:dyDescent="0.3">
      <c r="B26" s="11" t="s">
        <v>73</v>
      </c>
      <c r="C26" s="12" t="s">
        <v>74</v>
      </c>
      <c r="D26" s="8">
        <v>49838191.548201703</v>
      </c>
      <c r="E26" s="8">
        <v>45325775.147273898</v>
      </c>
      <c r="F26" s="8">
        <v>4512416.4009277504</v>
      </c>
      <c r="G26" s="9">
        <v>109.95551953890001</v>
      </c>
      <c r="H26" s="8">
        <v>47834501.391587697</v>
      </c>
      <c r="I26" s="8">
        <v>43302858.246724598</v>
      </c>
      <c r="J26" s="8">
        <v>4531643.1448631501</v>
      </c>
      <c r="K26" s="9">
        <v>110.4649977584</v>
      </c>
      <c r="L26" s="8">
        <v>2003690.1566139399</v>
      </c>
      <c r="M26" s="8">
        <v>2022916.9005493401</v>
      </c>
      <c r="N26" s="8">
        <v>-19226.743935399601</v>
      </c>
      <c r="O26" s="10">
        <v>99.049553447799994</v>
      </c>
    </row>
    <row r="27" spans="2:15" ht="26.4" x14ac:dyDescent="0.3">
      <c r="B27" s="11" t="s">
        <v>75</v>
      </c>
      <c r="C27" s="12" t="s">
        <v>76</v>
      </c>
      <c r="D27" s="8">
        <v>62090733.561186798</v>
      </c>
      <c r="E27" s="8">
        <v>57384719.410359502</v>
      </c>
      <c r="F27" s="8">
        <v>4706014.1508272896</v>
      </c>
      <c r="G27" s="9">
        <v>108.2008140829</v>
      </c>
      <c r="H27" s="8">
        <v>57728646.003964096</v>
      </c>
      <c r="I27" s="8">
        <v>53775996.162520297</v>
      </c>
      <c r="J27" s="8">
        <v>3952649.8414437901</v>
      </c>
      <c r="K27" s="9">
        <v>107.3502122201</v>
      </c>
      <c r="L27" s="8">
        <v>4362087.5572227202</v>
      </c>
      <c r="M27" s="8">
        <v>3608723.2478392101</v>
      </c>
      <c r="N27" s="8">
        <v>753364.30938350596</v>
      </c>
      <c r="O27" s="10">
        <v>120.87620074039999</v>
      </c>
    </row>
    <row r="28" spans="2:15" ht="39.6" x14ac:dyDescent="0.3">
      <c r="B28" s="11" t="s">
        <v>77</v>
      </c>
      <c r="C28" s="12" t="s">
        <v>78</v>
      </c>
      <c r="D28" s="8">
        <v>7631734.6535706101</v>
      </c>
      <c r="E28" s="8">
        <v>7168267.7657597</v>
      </c>
      <c r="F28" s="8">
        <v>463466.88781090599</v>
      </c>
      <c r="G28" s="9">
        <v>106.46553537</v>
      </c>
      <c r="H28" s="8">
        <v>6853022.8190291701</v>
      </c>
      <c r="I28" s="8">
        <v>6271674.0695487401</v>
      </c>
      <c r="J28" s="8">
        <v>581348.74948043097</v>
      </c>
      <c r="K28" s="9">
        <v>109.2694349712</v>
      </c>
      <c r="L28" s="8">
        <v>778711.834541435</v>
      </c>
      <c r="M28" s="8">
        <v>896593.69621096097</v>
      </c>
      <c r="N28" s="8">
        <v>-117881.86166952499</v>
      </c>
      <c r="O28" s="10">
        <v>86.852254017899995</v>
      </c>
    </row>
    <row r="29" spans="2:15" x14ac:dyDescent="0.3">
      <c r="B29" s="13" t="s">
        <v>79</v>
      </c>
      <c r="C29" s="14" t="s">
        <v>80</v>
      </c>
      <c r="D29" s="15">
        <v>5110275.7916895598</v>
      </c>
      <c r="E29" s="15">
        <v>4720822.4425239898</v>
      </c>
      <c r="F29" s="15">
        <v>389453.34916556597</v>
      </c>
      <c r="G29" s="16">
        <v>108.2496928005</v>
      </c>
      <c r="H29" s="15">
        <v>4218492.9898666199</v>
      </c>
      <c r="I29" s="15">
        <v>3903563.7104672198</v>
      </c>
      <c r="J29" s="15">
        <v>314929.27939940803</v>
      </c>
      <c r="K29" s="16">
        <v>108.06773765609999</v>
      </c>
      <c r="L29" s="15">
        <v>891782.80182293302</v>
      </c>
      <c r="M29" s="15">
        <v>817258.73205677501</v>
      </c>
      <c r="N29" s="15">
        <v>74524.069766158005</v>
      </c>
      <c r="O29" s="17">
        <v>109.1187853788</v>
      </c>
    </row>
    <row r="30" spans="2:15" x14ac:dyDescent="0.3">
      <c r="B30" t="s">
        <v>81</v>
      </c>
    </row>
    <row r="31" spans="2:15" x14ac:dyDescent="0.3">
      <c r="B31" t="s">
        <v>82</v>
      </c>
    </row>
    <row r="32" spans="2:15" x14ac:dyDescent="0.3">
      <c r="B32" t="s">
        <v>83</v>
      </c>
    </row>
    <row r="35" spans="1:14" x14ac:dyDescent="0.3">
      <c r="A35" t="s">
        <v>84</v>
      </c>
      <c r="B35" s="18" t="s">
        <v>85</v>
      </c>
      <c r="G35" s="18" t="s">
        <v>86</v>
      </c>
      <c r="N35" t="s">
        <v>87</v>
      </c>
    </row>
  </sheetData>
  <mergeCells count="4">
    <mergeCell ref="L7:O7"/>
    <mergeCell ref="D7:G7"/>
    <mergeCell ref="B7:C8"/>
    <mergeCell ref="H7:K7"/>
  </mergeCells>
  <hyperlinks>
    <hyperlink ref="A2" location="'OBSAH'!A1" display="⬅ Zpět na obsah" xr:uid="{00000000-0004-0000-0100-000000000000}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9"/>
  <sheetViews>
    <sheetView workbookViewId="0"/>
  </sheetViews>
  <sheetFormatPr defaultColWidth="8.77734375" defaultRowHeight="14.4" x14ac:dyDescent="0.3"/>
  <cols>
    <col min="2" max="2" width="21.44140625" customWidth="1"/>
    <col min="3" max="14" width="15" customWidth="1"/>
  </cols>
  <sheetData>
    <row r="1" spans="1:14" x14ac:dyDescent="0.3">
      <c r="A1" t="s">
        <v>21</v>
      </c>
    </row>
    <row r="2" spans="1:14" ht="15.6" x14ac:dyDescent="0.3">
      <c r="A2" s="1" t="s">
        <v>22</v>
      </c>
    </row>
    <row r="3" spans="1:14" x14ac:dyDescent="0.3">
      <c r="B3" s="2" t="s">
        <v>4</v>
      </c>
    </row>
    <row r="4" spans="1:14" x14ac:dyDescent="0.3">
      <c r="B4" t="s">
        <v>23</v>
      </c>
      <c r="M4" s="3" t="s">
        <v>24</v>
      </c>
      <c r="N4" t="s">
        <v>5</v>
      </c>
    </row>
    <row r="5" spans="1:14" x14ac:dyDescent="0.3">
      <c r="B5" t="s">
        <v>88</v>
      </c>
      <c r="M5" s="3" t="s">
        <v>26</v>
      </c>
      <c r="N5" t="s">
        <v>27</v>
      </c>
    </row>
    <row r="7" spans="1:14" x14ac:dyDescent="0.3">
      <c r="B7" s="32" t="s">
        <v>28</v>
      </c>
      <c r="C7" s="30" t="s">
        <v>29</v>
      </c>
      <c r="D7" s="28"/>
      <c r="E7" s="28"/>
      <c r="F7" s="31"/>
      <c r="G7" s="30" t="s">
        <v>30</v>
      </c>
      <c r="H7" s="28"/>
      <c r="I7" s="28"/>
      <c r="J7" s="31"/>
      <c r="K7" s="27" t="s">
        <v>31</v>
      </c>
      <c r="L7" s="28"/>
      <c r="M7" s="28"/>
      <c r="N7" s="29"/>
    </row>
    <row r="8" spans="1:14" ht="39.6" x14ac:dyDescent="0.3">
      <c r="B8" s="36"/>
      <c r="C8" s="4" t="s">
        <v>32</v>
      </c>
      <c r="D8" s="4" t="s">
        <v>33</v>
      </c>
      <c r="E8" s="4" t="s">
        <v>34</v>
      </c>
      <c r="F8" s="4" t="s">
        <v>35</v>
      </c>
      <c r="G8" s="4" t="s">
        <v>36</v>
      </c>
      <c r="H8" s="4" t="s">
        <v>33</v>
      </c>
      <c r="I8" s="4" t="s">
        <v>37</v>
      </c>
      <c r="J8" s="4" t="s">
        <v>35</v>
      </c>
      <c r="K8" s="4" t="s">
        <v>32</v>
      </c>
      <c r="L8" s="4" t="s">
        <v>33</v>
      </c>
      <c r="M8" s="4" t="s">
        <v>38</v>
      </c>
      <c r="N8" s="5" t="s">
        <v>35</v>
      </c>
    </row>
    <row r="9" spans="1:14" x14ac:dyDescent="0.3">
      <c r="B9" s="6" t="s">
        <v>89</v>
      </c>
      <c r="C9" s="8">
        <v>659444534.22554302</v>
      </c>
      <c r="D9" s="8">
        <v>603714761.06029999</v>
      </c>
      <c r="E9" s="8">
        <v>55729773.165242396</v>
      </c>
      <c r="F9" s="9">
        <v>109.231143043</v>
      </c>
      <c r="G9" s="8">
        <v>609473440.34350896</v>
      </c>
      <c r="H9" s="8">
        <v>560367789.26235795</v>
      </c>
      <c r="I9" s="8">
        <v>49105651.081151202</v>
      </c>
      <c r="J9" s="9">
        <v>108.7631109464</v>
      </c>
      <c r="K9" s="8">
        <v>49971093.882033601</v>
      </c>
      <c r="L9" s="8">
        <v>43346971.7979424</v>
      </c>
      <c r="M9" s="8">
        <v>6624122.0840912396</v>
      </c>
      <c r="N9" s="10">
        <v>115.2816259345</v>
      </c>
    </row>
    <row r="10" spans="1:14" x14ac:dyDescent="0.3">
      <c r="B10" s="19" t="s">
        <v>90</v>
      </c>
      <c r="C10" s="20" t="s">
        <v>28</v>
      </c>
      <c r="D10" s="20" t="s">
        <v>28</v>
      </c>
      <c r="E10" s="20" t="s">
        <v>28</v>
      </c>
      <c r="F10" s="20" t="s">
        <v>28</v>
      </c>
      <c r="G10" s="20" t="s">
        <v>28</v>
      </c>
      <c r="H10" s="20" t="s">
        <v>28</v>
      </c>
      <c r="I10" s="20" t="s">
        <v>28</v>
      </c>
      <c r="J10" s="20" t="s">
        <v>28</v>
      </c>
      <c r="K10" s="20" t="s">
        <v>28</v>
      </c>
      <c r="L10" s="20" t="s">
        <v>28</v>
      </c>
      <c r="M10" s="20" t="s">
        <v>28</v>
      </c>
      <c r="N10" s="21" t="s">
        <v>28</v>
      </c>
    </row>
    <row r="11" spans="1:14" x14ac:dyDescent="0.3">
      <c r="B11" s="22" t="s">
        <v>91</v>
      </c>
      <c r="C11" s="8">
        <v>175230593.729837</v>
      </c>
      <c r="D11" s="8">
        <v>158168368.70625699</v>
      </c>
      <c r="E11" s="8">
        <v>17062225.023580499</v>
      </c>
      <c r="F11" s="9">
        <v>110.787381297</v>
      </c>
      <c r="G11" s="8">
        <v>159206952.65277699</v>
      </c>
      <c r="H11" s="8">
        <v>145134120.48846999</v>
      </c>
      <c r="I11" s="8">
        <v>14072832.164307499</v>
      </c>
      <c r="J11" s="9">
        <v>109.6964325942</v>
      </c>
      <c r="K11" s="8">
        <v>16023641.077059699</v>
      </c>
      <c r="L11" s="8">
        <v>13034248.2177867</v>
      </c>
      <c r="M11" s="8">
        <v>2989392.8592730202</v>
      </c>
      <c r="N11" s="10">
        <v>122.934908169</v>
      </c>
    </row>
    <row r="12" spans="1:14" x14ac:dyDescent="0.3">
      <c r="B12" s="22" t="s">
        <v>92</v>
      </c>
      <c r="C12" s="8">
        <v>68167058.7544595</v>
      </c>
      <c r="D12" s="8">
        <v>62890340.162109002</v>
      </c>
      <c r="E12" s="8">
        <v>5276718.5923505099</v>
      </c>
      <c r="F12" s="9">
        <v>108.39034830910001</v>
      </c>
      <c r="G12" s="8">
        <v>63546983.720612101</v>
      </c>
      <c r="H12" s="8">
        <v>58672621.160950102</v>
      </c>
      <c r="I12" s="8">
        <v>4874362.5596620701</v>
      </c>
      <c r="J12" s="9">
        <v>108.3077293348</v>
      </c>
      <c r="K12" s="8">
        <v>4620075.0338473897</v>
      </c>
      <c r="L12" s="8">
        <v>4217719.0011589397</v>
      </c>
      <c r="M12" s="8">
        <v>402356.03268844401</v>
      </c>
      <c r="N12" s="10">
        <v>109.5396595311</v>
      </c>
    </row>
    <row r="13" spans="1:14" x14ac:dyDescent="0.3">
      <c r="B13" s="22" t="s">
        <v>93</v>
      </c>
      <c r="C13" s="8">
        <v>32469828.6609235</v>
      </c>
      <c r="D13" s="8">
        <v>29818219.144853301</v>
      </c>
      <c r="E13" s="8">
        <v>2651609.5160701298</v>
      </c>
      <c r="F13" s="9">
        <v>108.8925817574</v>
      </c>
      <c r="G13" s="8">
        <v>30187270.803941399</v>
      </c>
      <c r="H13" s="8">
        <v>27788127.836065199</v>
      </c>
      <c r="I13" s="8">
        <v>2399142.9678762401</v>
      </c>
      <c r="J13" s="9">
        <v>108.6336977505</v>
      </c>
      <c r="K13" s="8">
        <v>2282557.8569820202</v>
      </c>
      <c r="L13" s="8">
        <v>2030091.3087881401</v>
      </c>
      <c r="M13" s="8">
        <v>252466.54819388699</v>
      </c>
      <c r="N13" s="10">
        <v>112.4362163958</v>
      </c>
    </row>
    <row r="14" spans="1:14" x14ac:dyDescent="0.3">
      <c r="B14" s="22" t="s">
        <v>94</v>
      </c>
      <c r="C14" s="8">
        <v>34519650.234965302</v>
      </c>
      <c r="D14" s="8">
        <v>31542041.385500502</v>
      </c>
      <c r="E14" s="8">
        <v>2977608.84946485</v>
      </c>
      <c r="F14" s="9">
        <v>109.4401272672</v>
      </c>
      <c r="G14" s="8">
        <v>32317298.846494701</v>
      </c>
      <c r="H14" s="8">
        <v>29635678.978264</v>
      </c>
      <c r="I14" s="8">
        <v>2681619.8682307201</v>
      </c>
      <c r="J14" s="9">
        <v>109.0486196392</v>
      </c>
      <c r="K14" s="8">
        <v>2202351.3884706302</v>
      </c>
      <c r="L14" s="8">
        <v>1906362.4072364999</v>
      </c>
      <c r="M14" s="8">
        <v>295988.98123412498</v>
      </c>
      <c r="N14" s="10">
        <v>115.5263752637</v>
      </c>
    </row>
    <row r="15" spans="1:14" x14ac:dyDescent="0.3">
      <c r="B15" s="22" t="s">
        <v>95</v>
      </c>
      <c r="C15" s="8">
        <v>12067857.150830001</v>
      </c>
      <c r="D15" s="8">
        <v>11295168.8818435</v>
      </c>
      <c r="E15" s="8">
        <v>772688.26898656494</v>
      </c>
      <c r="F15" s="9">
        <v>106.8408739796</v>
      </c>
      <c r="G15" s="8">
        <v>11107935.3387105</v>
      </c>
      <c r="H15" s="8">
        <v>10358706.470426099</v>
      </c>
      <c r="I15" s="8">
        <v>749228.86828441196</v>
      </c>
      <c r="J15" s="9">
        <v>107.2328419617</v>
      </c>
      <c r="K15" s="8">
        <v>959921.81211950094</v>
      </c>
      <c r="L15" s="8">
        <v>936462.41141734901</v>
      </c>
      <c r="M15" s="8">
        <v>23459.400702152299</v>
      </c>
      <c r="N15" s="10">
        <v>102.5051086318</v>
      </c>
    </row>
    <row r="16" spans="1:14" x14ac:dyDescent="0.3">
      <c r="B16" s="22" t="s">
        <v>96</v>
      </c>
      <c r="C16" s="8">
        <v>35885764.756005399</v>
      </c>
      <c r="D16" s="8">
        <v>33657096.825299703</v>
      </c>
      <c r="E16" s="8">
        <v>2228667.9307057001</v>
      </c>
      <c r="F16" s="9">
        <v>106.62168796749999</v>
      </c>
      <c r="G16" s="8">
        <v>33503040.750158198</v>
      </c>
      <c r="H16" s="8">
        <v>31486755.7961867</v>
      </c>
      <c r="I16" s="8">
        <v>2016284.9539715101</v>
      </c>
      <c r="J16" s="9">
        <v>106.403597014</v>
      </c>
      <c r="K16" s="8">
        <v>2382724.0058471998</v>
      </c>
      <c r="L16" s="8">
        <v>2170341.0291129998</v>
      </c>
      <c r="M16" s="8">
        <v>212382.976734194</v>
      </c>
      <c r="N16" s="10">
        <v>109.7856960674</v>
      </c>
    </row>
    <row r="17" spans="2:14" x14ac:dyDescent="0.3">
      <c r="B17" s="22" t="s">
        <v>97</v>
      </c>
      <c r="C17" s="8">
        <v>21489130.813221101</v>
      </c>
      <c r="D17" s="8">
        <v>19945625.566854801</v>
      </c>
      <c r="E17" s="8">
        <v>1543505.24636635</v>
      </c>
      <c r="F17" s="9">
        <v>107.7385652367</v>
      </c>
      <c r="G17" s="8">
        <v>20038733.1169753</v>
      </c>
      <c r="H17" s="8">
        <v>18550954.233060598</v>
      </c>
      <c r="I17" s="8">
        <v>1487778.8839147401</v>
      </c>
      <c r="J17" s="9">
        <v>108.01995878610001</v>
      </c>
      <c r="K17" s="8">
        <v>1450397.69624582</v>
      </c>
      <c r="L17" s="8">
        <v>1394671.3337942101</v>
      </c>
      <c r="M17" s="8">
        <v>55726.362451615802</v>
      </c>
      <c r="N17" s="10">
        <v>103.9956627129</v>
      </c>
    </row>
    <row r="18" spans="2:14" x14ac:dyDescent="0.3">
      <c r="B18" s="22" t="s">
        <v>98</v>
      </c>
      <c r="C18" s="8">
        <v>28340623.90267</v>
      </c>
      <c r="D18" s="8">
        <v>26299665.552848399</v>
      </c>
      <c r="E18" s="8">
        <v>2040958.3498216099</v>
      </c>
      <c r="F18" s="9">
        <v>107.7603965941</v>
      </c>
      <c r="G18" s="8">
        <v>26430169.744725101</v>
      </c>
      <c r="H18" s="8">
        <v>24560740.666442499</v>
      </c>
      <c r="I18" s="8">
        <v>1869429.0782826</v>
      </c>
      <c r="J18" s="9">
        <v>107.61145237300001</v>
      </c>
      <c r="K18" s="8">
        <v>1910454.15794491</v>
      </c>
      <c r="L18" s="8">
        <v>1738924.8864058999</v>
      </c>
      <c r="M18" s="8">
        <v>171529.27153900699</v>
      </c>
      <c r="N18" s="10">
        <v>109.86409895449999</v>
      </c>
    </row>
    <row r="19" spans="2:14" x14ac:dyDescent="0.3">
      <c r="B19" s="22" t="s">
        <v>99</v>
      </c>
      <c r="C19" s="8">
        <v>26710444.426913399</v>
      </c>
      <c r="D19" s="8">
        <v>24096267.162677199</v>
      </c>
      <c r="E19" s="8">
        <v>2614177.2642361699</v>
      </c>
      <c r="F19" s="9">
        <v>110.8488889444</v>
      </c>
      <c r="G19" s="8">
        <v>24739464.6019281</v>
      </c>
      <c r="H19" s="8">
        <v>22468741.968316201</v>
      </c>
      <c r="I19" s="8">
        <v>2270722.6336119799</v>
      </c>
      <c r="J19" s="9">
        <v>110.1061405076</v>
      </c>
      <c r="K19" s="8">
        <v>1970979.8249852699</v>
      </c>
      <c r="L19" s="8">
        <v>1627525.1943610799</v>
      </c>
      <c r="M19" s="8">
        <v>343454.63062419102</v>
      </c>
      <c r="N19" s="10">
        <v>121.1028764295</v>
      </c>
    </row>
    <row r="20" spans="2:14" x14ac:dyDescent="0.3">
      <c r="B20" s="22" t="s">
        <v>100</v>
      </c>
      <c r="C20" s="8">
        <v>25097091.355648201</v>
      </c>
      <c r="D20" s="8">
        <v>23385515.315289099</v>
      </c>
      <c r="E20" s="8">
        <v>1711576.0403591101</v>
      </c>
      <c r="F20" s="9">
        <v>107.3189579844</v>
      </c>
      <c r="G20" s="8">
        <v>23530142.298709601</v>
      </c>
      <c r="H20" s="8">
        <v>21992704.675687701</v>
      </c>
      <c r="I20" s="8">
        <v>1537437.62302197</v>
      </c>
      <c r="J20" s="9">
        <v>106.9906709779</v>
      </c>
      <c r="K20" s="8">
        <v>1566949.05693859</v>
      </c>
      <c r="L20" s="8">
        <v>1392810.6396014499</v>
      </c>
      <c r="M20" s="8">
        <v>174138.417337133</v>
      </c>
      <c r="N20" s="10">
        <v>112.5026627731</v>
      </c>
    </row>
    <row r="21" spans="2:14" x14ac:dyDescent="0.3">
      <c r="B21" s="22" t="s">
        <v>101</v>
      </c>
      <c r="C21" s="8">
        <v>76702890.659238294</v>
      </c>
      <c r="D21" s="8">
        <v>70020977.301946506</v>
      </c>
      <c r="E21" s="8">
        <v>6681913.3572917497</v>
      </c>
      <c r="F21" s="9">
        <v>109.5427307855</v>
      </c>
      <c r="G21" s="8">
        <v>70982402.123652205</v>
      </c>
      <c r="H21" s="8">
        <v>65058557.722243898</v>
      </c>
      <c r="I21" s="8">
        <v>5923844.4014083399</v>
      </c>
      <c r="J21" s="9">
        <v>109.105403822</v>
      </c>
      <c r="K21" s="8">
        <v>5720488.5355860498</v>
      </c>
      <c r="L21" s="8">
        <v>4962419.57970264</v>
      </c>
      <c r="M21" s="8">
        <v>758068.95588340901</v>
      </c>
      <c r="N21" s="10">
        <v>115.2761962931</v>
      </c>
    </row>
    <row r="22" spans="2:14" x14ac:dyDescent="0.3">
      <c r="B22" s="22" t="s">
        <v>102</v>
      </c>
      <c r="C22" s="8">
        <v>32373136.031476799</v>
      </c>
      <c r="D22" s="8">
        <v>29664264.947543401</v>
      </c>
      <c r="E22" s="8">
        <v>2708871.0839334498</v>
      </c>
      <c r="F22" s="9">
        <v>109.1317654043</v>
      </c>
      <c r="G22" s="8">
        <v>30013501.663153101</v>
      </c>
      <c r="H22" s="8">
        <v>27606185.8920298</v>
      </c>
      <c r="I22" s="8">
        <v>2407315.7711232798</v>
      </c>
      <c r="J22" s="9">
        <v>108.720204162</v>
      </c>
      <c r="K22" s="8">
        <v>2359634.3683237801</v>
      </c>
      <c r="L22" s="8">
        <v>2058079.0555136099</v>
      </c>
      <c r="M22" s="8">
        <v>301555.31281017303</v>
      </c>
      <c r="N22" s="10">
        <v>114.6522706211</v>
      </c>
    </row>
    <row r="23" spans="2:14" x14ac:dyDescent="0.3">
      <c r="B23" s="22" t="s">
        <v>103</v>
      </c>
      <c r="C23" s="8">
        <v>28480299.401232999</v>
      </c>
      <c r="D23" s="8">
        <v>26426754.626313701</v>
      </c>
      <c r="E23" s="8">
        <v>2053544.77491925</v>
      </c>
      <c r="F23" s="9">
        <v>107.7707036068</v>
      </c>
      <c r="G23" s="8">
        <v>26459733.9372008</v>
      </c>
      <c r="H23" s="8">
        <v>24638904.593082599</v>
      </c>
      <c r="I23" s="8">
        <v>1820829.34411823</v>
      </c>
      <c r="J23" s="9">
        <v>107.3900580167</v>
      </c>
      <c r="K23" s="8">
        <v>2020565.4640321599</v>
      </c>
      <c r="L23" s="8">
        <v>1787850.0332311401</v>
      </c>
      <c r="M23" s="8">
        <v>232715.43080101599</v>
      </c>
      <c r="N23" s="10">
        <v>113.01649615319999</v>
      </c>
    </row>
    <row r="24" spans="2:14" x14ac:dyDescent="0.3">
      <c r="B24" s="22" t="s">
        <v>104</v>
      </c>
      <c r="C24" s="8">
        <v>61322197.4233815</v>
      </c>
      <c r="D24" s="8">
        <v>55937452.178330697</v>
      </c>
      <c r="E24" s="8">
        <v>5384745.2450508699</v>
      </c>
      <c r="F24" s="9">
        <v>109.6263684443</v>
      </c>
      <c r="G24" s="8">
        <v>56835840.184489898</v>
      </c>
      <c r="H24" s="8">
        <v>51861740.6857059</v>
      </c>
      <c r="I24" s="8">
        <v>4974099.4987840503</v>
      </c>
      <c r="J24" s="9">
        <v>109.591077031</v>
      </c>
      <c r="K24" s="8">
        <v>4486357.2388915997</v>
      </c>
      <c r="L24" s="8">
        <v>4075711.4926247802</v>
      </c>
      <c r="M24" s="8">
        <v>410645.74626681901</v>
      </c>
      <c r="N24" s="10">
        <v>110.07543706200001</v>
      </c>
    </row>
    <row r="25" spans="2:14" ht="26.4" x14ac:dyDescent="0.3">
      <c r="B25" s="19" t="s">
        <v>105</v>
      </c>
      <c r="C25" s="20" t="s">
        <v>28</v>
      </c>
      <c r="D25" s="20" t="s">
        <v>28</v>
      </c>
      <c r="E25" s="20" t="s">
        <v>28</v>
      </c>
      <c r="F25" s="20" t="s">
        <v>28</v>
      </c>
      <c r="G25" s="20" t="s">
        <v>28</v>
      </c>
      <c r="H25" s="20" t="s">
        <v>28</v>
      </c>
      <c r="I25" s="20" t="s">
        <v>28</v>
      </c>
      <c r="J25" s="20" t="s">
        <v>28</v>
      </c>
      <c r="K25" s="20" t="s">
        <v>28</v>
      </c>
      <c r="L25" s="20" t="s">
        <v>28</v>
      </c>
      <c r="M25" s="20" t="s">
        <v>28</v>
      </c>
      <c r="N25" s="21" t="s">
        <v>28</v>
      </c>
    </row>
    <row r="26" spans="2:14" x14ac:dyDescent="0.3">
      <c r="B26" s="22" t="s">
        <v>106</v>
      </c>
      <c r="C26" s="8">
        <v>175230593.729837</v>
      </c>
      <c r="D26" s="8">
        <v>158168368.70625699</v>
      </c>
      <c r="E26" s="8">
        <v>17062225.023580499</v>
      </c>
      <c r="F26" s="9">
        <v>110.787381297</v>
      </c>
      <c r="G26" s="8">
        <v>159206952.65277699</v>
      </c>
      <c r="H26" s="8">
        <v>145134120.48846999</v>
      </c>
      <c r="I26" s="8">
        <v>14072832.164307499</v>
      </c>
      <c r="J26" s="9">
        <v>109.6964325942</v>
      </c>
      <c r="K26" s="8">
        <v>16023641.077059699</v>
      </c>
      <c r="L26" s="8">
        <v>13034248.2177867</v>
      </c>
      <c r="M26" s="8">
        <v>2989392.8592730202</v>
      </c>
      <c r="N26" s="10">
        <v>122.934908169</v>
      </c>
    </row>
    <row r="27" spans="2:14" x14ac:dyDescent="0.3">
      <c r="B27" s="22" t="s">
        <v>107</v>
      </c>
      <c r="C27" s="8">
        <v>68167058.7544595</v>
      </c>
      <c r="D27" s="8">
        <v>62890340.162109002</v>
      </c>
      <c r="E27" s="8">
        <v>5276718.5923505099</v>
      </c>
      <c r="F27" s="9">
        <v>108.39034830910001</v>
      </c>
      <c r="G27" s="8">
        <v>63546983.720612101</v>
      </c>
      <c r="H27" s="8">
        <v>58672621.160950102</v>
      </c>
      <c r="I27" s="8">
        <v>4874362.5596620701</v>
      </c>
      <c r="J27" s="9">
        <v>108.3077293348</v>
      </c>
      <c r="K27" s="8">
        <v>4620075.0338473897</v>
      </c>
      <c r="L27" s="8">
        <v>4217719.0011589397</v>
      </c>
      <c r="M27" s="8">
        <v>402356.03268844401</v>
      </c>
      <c r="N27" s="10">
        <v>109.5396595311</v>
      </c>
    </row>
    <row r="28" spans="2:14" x14ac:dyDescent="0.3">
      <c r="B28" s="22" t="s">
        <v>108</v>
      </c>
      <c r="C28" s="8">
        <v>66989478.895888798</v>
      </c>
      <c r="D28" s="8">
        <v>61360260.530353799</v>
      </c>
      <c r="E28" s="8">
        <v>5629218.3655349799</v>
      </c>
      <c r="F28" s="9">
        <v>109.1740457372</v>
      </c>
      <c r="G28" s="8">
        <v>62504569.650436103</v>
      </c>
      <c r="H28" s="8">
        <v>57423806.814329199</v>
      </c>
      <c r="I28" s="8">
        <v>5080762.8361069597</v>
      </c>
      <c r="J28" s="9">
        <v>108.8478335345</v>
      </c>
      <c r="K28" s="8">
        <v>4484909.2454526499</v>
      </c>
      <c r="L28" s="8">
        <v>3936453.71602464</v>
      </c>
      <c r="M28" s="8">
        <v>548455.52942801104</v>
      </c>
      <c r="N28" s="10">
        <v>113.93273156479999</v>
      </c>
    </row>
    <row r="29" spans="2:14" x14ac:dyDescent="0.3">
      <c r="B29" s="22" t="s">
        <v>109</v>
      </c>
      <c r="C29" s="8">
        <v>47953621.906835496</v>
      </c>
      <c r="D29" s="8">
        <v>44952265.707143202</v>
      </c>
      <c r="E29" s="8">
        <v>3001356.19969226</v>
      </c>
      <c r="F29" s="9">
        <v>106.6767629006</v>
      </c>
      <c r="G29" s="8">
        <v>44610976.088868797</v>
      </c>
      <c r="H29" s="8">
        <v>41845462.266612798</v>
      </c>
      <c r="I29" s="8">
        <v>2765513.8222559202</v>
      </c>
      <c r="J29" s="9">
        <v>106.6088738718</v>
      </c>
      <c r="K29" s="8">
        <v>3342645.8179667001</v>
      </c>
      <c r="L29" s="8">
        <v>3106803.44053035</v>
      </c>
      <c r="M29" s="8">
        <v>235842.377436346</v>
      </c>
      <c r="N29" s="10">
        <v>107.59115862820001</v>
      </c>
    </row>
    <row r="30" spans="2:14" x14ac:dyDescent="0.3">
      <c r="B30" s="22" t="s">
        <v>110</v>
      </c>
      <c r="C30" s="8">
        <v>76540199.142804503</v>
      </c>
      <c r="D30" s="8">
        <v>70341558.282380402</v>
      </c>
      <c r="E30" s="8">
        <v>6198640.8604241302</v>
      </c>
      <c r="F30" s="9">
        <v>108.81220293059999</v>
      </c>
      <c r="G30" s="8">
        <v>71208367.463628501</v>
      </c>
      <c r="H30" s="8">
        <v>65580436.867819197</v>
      </c>
      <c r="I30" s="8">
        <v>5627930.59580932</v>
      </c>
      <c r="J30" s="9">
        <v>108.5817217216</v>
      </c>
      <c r="K30" s="8">
        <v>5331831.6791759999</v>
      </c>
      <c r="L30" s="8">
        <v>4761121.4145611897</v>
      </c>
      <c r="M30" s="8">
        <v>570710.26461481501</v>
      </c>
      <c r="N30" s="10">
        <v>111.9868874352</v>
      </c>
    </row>
    <row r="31" spans="2:14" x14ac:dyDescent="0.3">
      <c r="B31" s="22" t="s">
        <v>111</v>
      </c>
      <c r="C31" s="8">
        <v>101799982.01488701</v>
      </c>
      <c r="D31" s="8">
        <v>93406492.617235705</v>
      </c>
      <c r="E31" s="8">
        <v>8393489.3976508602</v>
      </c>
      <c r="F31" s="9">
        <v>108.9859806984</v>
      </c>
      <c r="G31" s="8">
        <v>94512544.422361895</v>
      </c>
      <c r="H31" s="8">
        <v>87051262.397931606</v>
      </c>
      <c r="I31" s="8">
        <v>7461282.0244303197</v>
      </c>
      <c r="J31" s="9">
        <v>108.57113592490001</v>
      </c>
      <c r="K31" s="8">
        <v>7287437.59252463</v>
      </c>
      <c r="L31" s="8">
        <v>6355230.2193040904</v>
      </c>
      <c r="M31" s="8">
        <v>932207.37322054198</v>
      </c>
      <c r="N31" s="10">
        <v>114.66834939180001</v>
      </c>
    </row>
    <row r="32" spans="2:14" x14ac:dyDescent="0.3">
      <c r="B32" s="22" t="s">
        <v>112</v>
      </c>
      <c r="C32" s="8">
        <v>60853435.432709798</v>
      </c>
      <c r="D32" s="8">
        <v>56091019.573857099</v>
      </c>
      <c r="E32" s="8">
        <v>4762415.8588527003</v>
      </c>
      <c r="F32" s="9">
        <v>108.4905139807</v>
      </c>
      <c r="G32" s="8">
        <v>56473235.600353897</v>
      </c>
      <c r="H32" s="8">
        <v>52245090.485112302</v>
      </c>
      <c r="I32" s="8">
        <v>4228145.1152415099</v>
      </c>
      <c r="J32" s="9">
        <v>108.0929041868</v>
      </c>
      <c r="K32" s="8">
        <v>4380199.8323559398</v>
      </c>
      <c r="L32" s="8">
        <v>3845929.0887447498</v>
      </c>
      <c r="M32" s="8">
        <v>534270.74361118802</v>
      </c>
      <c r="N32" s="10">
        <v>113.891851131</v>
      </c>
    </row>
    <row r="33" spans="1:14" x14ac:dyDescent="0.3">
      <c r="B33" s="23" t="s">
        <v>113</v>
      </c>
      <c r="C33" s="15">
        <v>61322197.4233815</v>
      </c>
      <c r="D33" s="15">
        <v>55937452.178330697</v>
      </c>
      <c r="E33" s="15">
        <v>5384745.2450508699</v>
      </c>
      <c r="F33" s="16">
        <v>109.6263684443</v>
      </c>
      <c r="G33" s="15">
        <v>56835840.184489898</v>
      </c>
      <c r="H33" s="15">
        <v>51861740.6857059</v>
      </c>
      <c r="I33" s="15">
        <v>4974099.4987840503</v>
      </c>
      <c r="J33" s="16">
        <v>109.591077031</v>
      </c>
      <c r="K33" s="15">
        <v>4486357.2388915997</v>
      </c>
      <c r="L33" s="15">
        <v>4075711.4926247802</v>
      </c>
      <c r="M33" s="15">
        <v>410645.74626681901</v>
      </c>
      <c r="N33" s="17">
        <v>110.07543706200001</v>
      </c>
    </row>
    <row r="34" spans="1:14" x14ac:dyDescent="0.3">
      <c r="B34" t="s">
        <v>81</v>
      </c>
    </row>
    <row r="35" spans="1:14" x14ac:dyDescent="0.3">
      <c r="B35" t="s">
        <v>82</v>
      </c>
    </row>
    <row r="36" spans="1:14" x14ac:dyDescent="0.3">
      <c r="B36" t="s">
        <v>114</v>
      </c>
    </row>
    <row r="39" spans="1:14" x14ac:dyDescent="0.3">
      <c r="A39" t="s">
        <v>84</v>
      </c>
      <c r="B39" s="18" t="s">
        <v>85</v>
      </c>
      <c r="G39" s="18" t="s">
        <v>86</v>
      </c>
      <c r="M39" t="s">
        <v>87</v>
      </c>
    </row>
  </sheetData>
  <mergeCells count="4">
    <mergeCell ref="B7:B8"/>
    <mergeCell ref="C7:F7"/>
    <mergeCell ref="G7:J7"/>
    <mergeCell ref="K7:N7"/>
  </mergeCells>
  <hyperlinks>
    <hyperlink ref="A2" location="'OBSAH'!A1" display="⬅ Zpět na obsah" xr:uid="{00000000-0004-0000-0200-000000000000}"/>
  </hyperlink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5"/>
  <sheetViews>
    <sheetView workbookViewId="0"/>
  </sheetViews>
  <sheetFormatPr defaultColWidth="8.77734375" defaultRowHeight="14.4" x14ac:dyDescent="0.3"/>
  <cols>
    <col min="2" max="2" width="11.77734375" customWidth="1"/>
    <col min="3" max="3" width="15.33203125" customWidth="1"/>
    <col min="4" max="15" width="15" customWidth="1"/>
  </cols>
  <sheetData>
    <row r="1" spans="1:15" x14ac:dyDescent="0.3">
      <c r="A1" t="s">
        <v>21</v>
      </c>
    </row>
    <row r="2" spans="1:15" ht="15.6" x14ac:dyDescent="0.3">
      <c r="A2" s="1" t="s">
        <v>22</v>
      </c>
    </row>
    <row r="3" spans="1:15" x14ac:dyDescent="0.3">
      <c r="B3" s="2" t="s">
        <v>4</v>
      </c>
    </row>
    <row r="4" spans="1:15" x14ac:dyDescent="0.3">
      <c r="B4" t="s">
        <v>23</v>
      </c>
      <c r="N4" s="3" t="s">
        <v>24</v>
      </c>
      <c r="O4" t="s">
        <v>5</v>
      </c>
    </row>
    <row r="5" spans="1:15" x14ac:dyDescent="0.3">
      <c r="B5" t="s">
        <v>25</v>
      </c>
      <c r="N5" s="3" t="s">
        <v>26</v>
      </c>
      <c r="O5" t="s">
        <v>27</v>
      </c>
    </row>
    <row r="7" spans="1:15" x14ac:dyDescent="0.3">
      <c r="B7" s="32" t="s">
        <v>28</v>
      </c>
      <c r="C7" s="33"/>
      <c r="D7" s="30" t="s">
        <v>29</v>
      </c>
      <c r="E7" s="28"/>
      <c r="F7" s="28"/>
      <c r="G7" s="31"/>
      <c r="H7" s="30" t="s">
        <v>30</v>
      </c>
      <c r="I7" s="28"/>
      <c r="J7" s="28"/>
      <c r="K7" s="31"/>
      <c r="L7" s="27" t="s">
        <v>31</v>
      </c>
      <c r="M7" s="28"/>
      <c r="N7" s="28"/>
      <c r="O7" s="29"/>
    </row>
    <row r="8" spans="1:15" ht="39.6" x14ac:dyDescent="0.3">
      <c r="B8" s="34"/>
      <c r="C8" s="35"/>
      <c r="D8" s="4" t="s">
        <v>32</v>
      </c>
      <c r="E8" s="4" t="s">
        <v>33</v>
      </c>
      <c r="F8" s="4" t="s">
        <v>34</v>
      </c>
      <c r="G8" s="4" t="s">
        <v>35</v>
      </c>
      <c r="H8" s="4" t="s">
        <v>36</v>
      </c>
      <c r="I8" s="4" t="s">
        <v>33</v>
      </c>
      <c r="J8" s="4" t="s">
        <v>37</v>
      </c>
      <c r="K8" s="4" t="s">
        <v>35</v>
      </c>
      <c r="L8" s="4" t="s">
        <v>32</v>
      </c>
      <c r="M8" s="4" t="s">
        <v>33</v>
      </c>
      <c r="N8" s="4" t="s">
        <v>38</v>
      </c>
      <c r="O8" s="5" t="s">
        <v>35</v>
      </c>
    </row>
    <row r="9" spans="1:15" x14ac:dyDescent="0.3">
      <c r="B9" s="6" t="s">
        <v>39</v>
      </c>
      <c r="C9" s="7" t="s">
        <v>40</v>
      </c>
      <c r="D9" s="8">
        <v>659444534.22554302</v>
      </c>
      <c r="E9" s="8">
        <v>603714761.06029999</v>
      </c>
      <c r="F9" s="8">
        <v>55729773.165242396</v>
      </c>
      <c r="G9" s="9">
        <v>109.231143043</v>
      </c>
      <c r="H9" s="8">
        <v>609473440.34350896</v>
      </c>
      <c r="I9" s="8">
        <v>560367789.26235795</v>
      </c>
      <c r="J9" s="8">
        <v>49105651.081151202</v>
      </c>
      <c r="K9" s="9">
        <v>108.7631109464</v>
      </c>
      <c r="L9" s="8">
        <v>49971093.882033601</v>
      </c>
      <c r="M9" s="8">
        <v>43346971.7979424</v>
      </c>
      <c r="N9" s="8">
        <v>6624122.0840912396</v>
      </c>
      <c r="O9" s="10">
        <v>115.2816259345</v>
      </c>
    </row>
    <row r="10" spans="1:15" ht="39.6" x14ac:dyDescent="0.3">
      <c r="B10" s="11" t="s">
        <v>41</v>
      </c>
      <c r="C10" s="12" t="s">
        <v>42</v>
      </c>
      <c r="D10" s="8">
        <v>10547207.077898299</v>
      </c>
      <c r="E10" s="8">
        <v>9552087.5456117895</v>
      </c>
      <c r="F10" s="8">
        <v>995119.53228655597</v>
      </c>
      <c r="G10" s="9">
        <v>110.41782257059999</v>
      </c>
      <c r="H10" s="8">
        <v>9779906.7567185294</v>
      </c>
      <c r="I10" s="8">
        <v>8875722.5136336591</v>
      </c>
      <c r="J10" s="8">
        <v>904184.24308486795</v>
      </c>
      <c r="K10" s="9">
        <v>110.1871621346</v>
      </c>
      <c r="L10" s="8">
        <v>767300.32117981499</v>
      </c>
      <c r="M10" s="8">
        <v>676365.03197812603</v>
      </c>
      <c r="N10" s="8">
        <v>90935.289201688603</v>
      </c>
      <c r="O10" s="10">
        <v>113.4447058766</v>
      </c>
    </row>
    <row r="11" spans="1:15" x14ac:dyDescent="0.3">
      <c r="B11" s="11" t="s">
        <v>43</v>
      </c>
      <c r="C11" s="12" t="s">
        <v>44</v>
      </c>
      <c r="D11" s="8">
        <v>175440551.984337</v>
      </c>
      <c r="E11" s="8">
        <v>165323878.79310799</v>
      </c>
      <c r="F11" s="8">
        <v>10116673.191228401</v>
      </c>
      <c r="G11" s="9">
        <v>106.11930549</v>
      </c>
      <c r="H11" s="8">
        <v>168985159.94583201</v>
      </c>
      <c r="I11" s="8">
        <v>159318324.71959099</v>
      </c>
      <c r="J11" s="8">
        <v>9666835.2262416203</v>
      </c>
      <c r="K11" s="9">
        <v>106.067622945</v>
      </c>
      <c r="L11" s="8">
        <v>6455392.03850439</v>
      </c>
      <c r="M11" s="8">
        <v>6005554.0735176401</v>
      </c>
      <c r="N11" s="8">
        <v>449837.964986743</v>
      </c>
      <c r="O11" s="10">
        <v>107.49036574279999</v>
      </c>
    </row>
    <row r="12" spans="1:15" ht="26.4" x14ac:dyDescent="0.3">
      <c r="B12" s="11" t="s">
        <v>45</v>
      </c>
      <c r="C12" s="12" t="s">
        <v>46</v>
      </c>
      <c r="D12" s="8">
        <v>2337978.4445240698</v>
      </c>
      <c r="E12" s="8">
        <v>2497449.2404025602</v>
      </c>
      <c r="F12" s="8">
        <v>-159470.79587848499</v>
      </c>
      <c r="G12" s="9">
        <v>93.614653171</v>
      </c>
      <c r="H12" s="8">
        <v>2280084.1315748198</v>
      </c>
      <c r="I12" s="8">
        <v>2372125.6755447602</v>
      </c>
      <c r="J12" s="8">
        <v>-92041.543969938502</v>
      </c>
      <c r="K12" s="9">
        <v>96.119870674699996</v>
      </c>
      <c r="L12" s="8">
        <v>57894.312949253101</v>
      </c>
      <c r="M12" s="8">
        <v>125323.5648578</v>
      </c>
      <c r="N12" s="8">
        <v>-67429.251908546707</v>
      </c>
      <c r="O12" s="10">
        <v>46.195871474699999</v>
      </c>
    </row>
    <row r="13" spans="1:15" ht="26.4" x14ac:dyDescent="0.3">
      <c r="B13" s="11" t="s">
        <v>47</v>
      </c>
      <c r="C13" s="12" t="s">
        <v>48</v>
      </c>
      <c r="D13" s="8">
        <v>155355350.85678801</v>
      </c>
      <c r="E13" s="8">
        <v>146214243.00233701</v>
      </c>
      <c r="F13" s="8">
        <v>9141107.8544505201</v>
      </c>
      <c r="G13" s="9">
        <v>106.2518586881</v>
      </c>
      <c r="H13" s="8">
        <v>149964095.15024599</v>
      </c>
      <c r="I13" s="8">
        <v>141235545.22591099</v>
      </c>
      <c r="J13" s="8">
        <v>8728549.9243356306</v>
      </c>
      <c r="K13" s="9">
        <v>106.1801368136</v>
      </c>
      <c r="L13" s="8">
        <v>5391255.7065414796</v>
      </c>
      <c r="M13" s="8">
        <v>4978697.77642659</v>
      </c>
      <c r="N13" s="8">
        <v>412557.93011488998</v>
      </c>
      <c r="O13" s="10">
        <v>108.28646261820001</v>
      </c>
    </row>
    <row r="14" spans="1:15" ht="66" x14ac:dyDescent="0.3">
      <c r="B14" s="11" t="s">
        <v>49</v>
      </c>
      <c r="C14" s="12" t="s">
        <v>50</v>
      </c>
      <c r="D14" s="8">
        <v>10280982.332315801</v>
      </c>
      <c r="E14" s="8">
        <v>9740977.0479322709</v>
      </c>
      <c r="F14" s="8">
        <v>540005.28438349604</v>
      </c>
      <c r="G14" s="9">
        <v>105.54364599900001</v>
      </c>
      <c r="H14" s="8">
        <v>9630861.7463154905</v>
      </c>
      <c r="I14" s="8">
        <v>9148664.6395199802</v>
      </c>
      <c r="J14" s="8">
        <v>482197.10679550702</v>
      </c>
      <c r="K14" s="9">
        <v>105.27068294439999</v>
      </c>
      <c r="L14" s="8">
        <v>650120.58600027498</v>
      </c>
      <c r="M14" s="8">
        <v>592312.40841228596</v>
      </c>
      <c r="N14" s="8">
        <v>57808.177587989099</v>
      </c>
      <c r="O14" s="10">
        <v>109.75974448060001</v>
      </c>
    </row>
    <row r="15" spans="1:15" ht="79.2" x14ac:dyDescent="0.3">
      <c r="B15" s="11" t="s">
        <v>51</v>
      </c>
      <c r="C15" s="12" t="s">
        <v>52</v>
      </c>
      <c r="D15" s="8">
        <v>7466240.3507089699</v>
      </c>
      <c r="E15" s="8">
        <v>6871209.5024361499</v>
      </c>
      <c r="F15" s="8">
        <v>595030.84827282897</v>
      </c>
      <c r="G15" s="9">
        <v>108.6597686777</v>
      </c>
      <c r="H15" s="8">
        <v>7110118.9176955903</v>
      </c>
      <c r="I15" s="8">
        <v>6561989.1786151696</v>
      </c>
      <c r="J15" s="8">
        <v>548129.73908041802</v>
      </c>
      <c r="K15" s="9">
        <v>108.3531033679</v>
      </c>
      <c r="L15" s="8">
        <v>356121.43301338301</v>
      </c>
      <c r="M15" s="8">
        <v>309220.32382097299</v>
      </c>
      <c r="N15" s="8">
        <v>46901.109192410499</v>
      </c>
      <c r="O15" s="10">
        <v>115.1675377003</v>
      </c>
    </row>
    <row r="16" spans="1:15" x14ac:dyDescent="0.3">
      <c r="B16" s="11" t="s">
        <v>53</v>
      </c>
      <c r="C16" s="12" t="s">
        <v>54</v>
      </c>
      <c r="D16" s="8">
        <v>30856999.9790431</v>
      </c>
      <c r="E16" s="8">
        <v>26814078.136693802</v>
      </c>
      <c r="F16" s="8">
        <v>4042921.84234935</v>
      </c>
      <c r="G16" s="9">
        <v>115.07760894010001</v>
      </c>
      <c r="H16" s="8">
        <v>28893067.4712657</v>
      </c>
      <c r="I16" s="8">
        <v>25070360.8995336</v>
      </c>
      <c r="J16" s="8">
        <v>3822706.5717320298</v>
      </c>
      <c r="K16" s="9">
        <v>115.24791201470001</v>
      </c>
      <c r="L16" s="8">
        <v>1963932.5077774699</v>
      </c>
      <c r="M16" s="8">
        <v>1743717.2371601399</v>
      </c>
      <c r="N16" s="8">
        <v>220215.270617323</v>
      </c>
      <c r="O16" s="10">
        <v>112.62907000769999</v>
      </c>
    </row>
    <row r="17" spans="2:15" ht="66" x14ac:dyDescent="0.3">
      <c r="B17" s="11" t="s">
        <v>55</v>
      </c>
      <c r="C17" s="12" t="s">
        <v>56</v>
      </c>
      <c r="D17" s="8">
        <v>77013333.147135794</v>
      </c>
      <c r="E17" s="8">
        <v>71184086.470633</v>
      </c>
      <c r="F17" s="8">
        <v>5829246.6765027903</v>
      </c>
      <c r="G17" s="9">
        <v>108.1889744822</v>
      </c>
      <c r="H17" s="8">
        <v>70503546.067067996</v>
      </c>
      <c r="I17" s="8">
        <v>65432550.517405704</v>
      </c>
      <c r="J17" s="8">
        <v>5070995.5496622799</v>
      </c>
      <c r="K17" s="9">
        <v>107.7499585597</v>
      </c>
      <c r="L17" s="8">
        <v>6509787.0800677501</v>
      </c>
      <c r="M17" s="8">
        <v>5751535.9532272397</v>
      </c>
      <c r="N17" s="8">
        <v>758251.12684051006</v>
      </c>
      <c r="O17" s="10">
        <v>113.1834545243</v>
      </c>
    </row>
    <row r="18" spans="2:15" ht="26.4" x14ac:dyDescent="0.3">
      <c r="B18" s="11" t="s">
        <v>57</v>
      </c>
      <c r="C18" s="12" t="s">
        <v>58</v>
      </c>
      <c r="D18" s="8">
        <v>38245385.3367799</v>
      </c>
      <c r="E18" s="8">
        <v>35240687.335852697</v>
      </c>
      <c r="F18" s="8">
        <v>3004698.0009271698</v>
      </c>
      <c r="G18" s="9">
        <v>108.5262184937</v>
      </c>
      <c r="H18" s="8">
        <v>35417174.999151602</v>
      </c>
      <c r="I18" s="8">
        <v>32756817.8565506</v>
      </c>
      <c r="J18" s="8">
        <v>2660357.1426009899</v>
      </c>
      <c r="K18" s="9">
        <v>108.1215371843</v>
      </c>
      <c r="L18" s="8">
        <v>2828210.33762825</v>
      </c>
      <c r="M18" s="8">
        <v>2483869.4793020701</v>
      </c>
      <c r="N18" s="8">
        <v>344340.85832618101</v>
      </c>
      <c r="O18" s="10">
        <v>113.8630818244</v>
      </c>
    </row>
    <row r="19" spans="2:15" ht="39.6" x14ac:dyDescent="0.3">
      <c r="B19" s="11" t="s">
        <v>59</v>
      </c>
      <c r="C19" s="12" t="s">
        <v>60</v>
      </c>
      <c r="D19" s="8">
        <v>13159062.273659499</v>
      </c>
      <c r="E19" s="8">
        <v>11575550.9224473</v>
      </c>
      <c r="F19" s="8">
        <v>1583511.35121216</v>
      </c>
      <c r="G19" s="9">
        <v>113.6797925371</v>
      </c>
      <c r="H19" s="8">
        <v>11221980.8938499</v>
      </c>
      <c r="I19" s="8">
        <v>9748440.0704863705</v>
      </c>
      <c r="J19" s="8">
        <v>1473540.82336357</v>
      </c>
      <c r="K19" s="9">
        <v>115.1156576099</v>
      </c>
      <c r="L19" s="8">
        <v>1937081.37980952</v>
      </c>
      <c r="M19" s="8">
        <v>1827110.85196093</v>
      </c>
      <c r="N19" s="8">
        <v>109970.52784858699</v>
      </c>
      <c r="O19" s="10">
        <v>106.0188207919</v>
      </c>
    </row>
    <row r="20" spans="2:15" ht="39.6" x14ac:dyDescent="0.3">
      <c r="B20" s="11" t="s">
        <v>61</v>
      </c>
      <c r="C20" s="12" t="s">
        <v>62</v>
      </c>
      <c r="D20" s="8">
        <v>43121963.357667997</v>
      </c>
      <c r="E20" s="8">
        <v>39517350.233069196</v>
      </c>
      <c r="F20" s="8">
        <v>3604613.1245987699</v>
      </c>
      <c r="G20" s="9">
        <v>109.12159621870001</v>
      </c>
      <c r="H20" s="8">
        <v>41013076.67154</v>
      </c>
      <c r="I20" s="8">
        <v>37848663.093960203</v>
      </c>
      <c r="J20" s="8">
        <v>3164413.5775798699</v>
      </c>
      <c r="K20" s="9">
        <v>108.36070106290001</v>
      </c>
      <c r="L20" s="8">
        <v>2108886.6861279602</v>
      </c>
      <c r="M20" s="8">
        <v>1668687.1391090699</v>
      </c>
      <c r="N20" s="8">
        <v>440199.54701889103</v>
      </c>
      <c r="O20" s="10">
        <v>126.3799927921</v>
      </c>
    </row>
    <row r="21" spans="2:15" ht="26.4" x14ac:dyDescent="0.3">
      <c r="B21" s="11" t="s">
        <v>63</v>
      </c>
      <c r="C21" s="12" t="s">
        <v>64</v>
      </c>
      <c r="D21" s="8">
        <v>21222021.492526401</v>
      </c>
      <c r="E21" s="8">
        <v>18826077.888570201</v>
      </c>
      <c r="F21" s="8">
        <v>2395943.6039561499</v>
      </c>
      <c r="G21" s="9">
        <v>112.726727352</v>
      </c>
      <c r="H21" s="8">
        <v>18789920.8578275</v>
      </c>
      <c r="I21" s="8">
        <v>17870065.784403801</v>
      </c>
      <c r="J21" s="8">
        <v>919855.07342373498</v>
      </c>
      <c r="K21" s="9">
        <v>105.1474632747</v>
      </c>
      <c r="L21" s="8">
        <v>2432100.6346988501</v>
      </c>
      <c r="M21" s="8">
        <v>956012.10416643601</v>
      </c>
      <c r="N21" s="8">
        <v>1476088.5305324099</v>
      </c>
      <c r="O21" s="10">
        <v>254.4006110487</v>
      </c>
    </row>
    <row r="22" spans="2:15" ht="26.4" x14ac:dyDescent="0.3">
      <c r="B22" s="11" t="s">
        <v>65</v>
      </c>
      <c r="C22" s="12" t="s">
        <v>66</v>
      </c>
      <c r="D22" s="8">
        <v>8976741.8741124794</v>
      </c>
      <c r="E22" s="8">
        <v>6659603.9565592296</v>
      </c>
      <c r="F22" s="8">
        <v>2317137.9175532502</v>
      </c>
      <c r="G22" s="9">
        <v>134.79392967909999</v>
      </c>
      <c r="H22" s="8">
        <v>6623391.9781167898</v>
      </c>
      <c r="I22" s="8">
        <v>5111022.4567427598</v>
      </c>
      <c r="J22" s="8">
        <v>1512369.52137403</v>
      </c>
      <c r="K22" s="9">
        <v>129.59035171869999</v>
      </c>
      <c r="L22" s="8">
        <v>2353349.89599569</v>
      </c>
      <c r="M22" s="8">
        <v>1548581.4998164701</v>
      </c>
      <c r="N22" s="8">
        <v>804768.39617922599</v>
      </c>
      <c r="O22" s="10">
        <v>151.96810088940001</v>
      </c>
    </row>
    <row r="23" spans="2:15" ht="52.8" x14ac:dyDescent="0.3">
      <c r="B23" s="11" t="s">
        <v>67</v>
      </c>
      <c r="C23" s="12" t="s">
        <v>68</v>
      </c>
      <c r="D23" s="8">
        <v>39246787.201117702</v>
      </c>
      <c r="E23" s="8">
        <v>34867289.054455899</v>
      </c>
      <c r="F23" s="8">
        <v>4379498.1466618599</v>
      </c>
      <c r="G23" s="9">
        <v>112.5604779305</v>
      </c>
      <c r="H23" s="8">
        <v>34471125.592829302</v>
      </c>
      <c r="I23" s="8">
        <v>30485277.8420907</v>
      </c>
      <c r="J23" s="8">
        <v>3985847.75073857</v>
      </c>
      <c r="K23" s="9">
        <v>113.0746643392</v>
      </c>
      <c r="L23" s="8">
        <v>4775661.6082884399</v>
      </c>
      <c r="M23" s="8">
        <v>4382011.2123651505</v>
      </c>
      <c r="N23" s="8">
        <v>393650.39592329197</v>
      </c>
      <c r="O23" s="10">
        <v>108.9833269895</v>
      </c>
    </row>
    <row r="24" spans="2:15" ht="39.6" x14ac:dyDescent="0.3">
      <c r="B24" s="11" t="s">
        <v>69</v>
      </c>
      <c r="C24" s="12" t="s">
        <v>70</v>
      </c>
      <c r="D24" s="8">
        <v>27359348.056905899</v>
      </c>
      <c r="E24" s="8">
        <v>23192247.495967802</v>
      </c>
      <c r="F24" s="8">
        <v>4167100.5609380798</v>
      </c>
      <c r="G24" s="9">
        <v>117.96764441080001</v>
      </c>
      <c r="H24" s="8">
        <v>22956327.050533298</v>
      </c>
      <c r="I24" s="8">
        <v>19263166.6413249</v>
      </c>
      <c r="J24" s="8">
        <v>3693160.40920845</v>
      </c>
      <c r="K24" s="9">
        <v>119.1721354956</v>
      </c>
      <c r="L24" s="8">
        <v>4403021.0063725496</v>
      </c>
      <c r="M24" s="8">
        <v>3929080.8546429202</v>
      </c>
      <c r="N24" s="8">
        <v>473940.15172962798</v>
      </c>
      <c r="O24" s="10">
        <v>112.0623669826</v>
      </c>
    </row>
    <row r="25" spans="2:15" ht="52.8" x14ac:dyDescent="0.3">
      <c r="B25" s="11" t="s">
        <v>71</v>
      </c>
      <c r="C25" s="12" t="s">
        <v>72</v>
      </c>
      <c r="D25" s="8">
        <v>49584196.889710501</v>
      </c>
      <c r="E25" s="8">
        <v>46362238.461414099</v>
      </c>
      <c r="F25" s="8">
        <v>3221958.42829641</v>
      </c>
      <c r="G25" s="9">
        <v>106.9495316344</v>
      </c>
      <c r="H25" s="8">
        <v>44184098.854328498</v>
      </c>
      <c r="I25" s="8">
        <v>41333284.677374199</v>
      </c>
      <c r="J25" s="8">
        <v>2850814.17695439</v>
      </c>
      <c r="K25" s="9">
        <v>106.8971391923</v>
      </c>
      <c r="L25" s="8">
        <v>5400098.0353819299</v>
      </c>
      <c r="M25" s="8">
        <v>5028953.78403991</v>
      </c>
      <c r="N25" s="8">
        <v>371144.25134202401</v>
      </c>
      <c r="O25" s="10">
        <v>107.38014838239999</v>
      </c>
    </row>
    <row r="26" spans="2:15" x14ac:dyDescent="0.3">
      <c r="B26" s="11" t="s">
        <v>73</v>
      </c>
      <c r="C26" s="12" t="s">
        <v>74</v>
      </c>
      <c r="D26" s="8">
        <v>49838191.548201703</v>
      </c>
      <c r="E26" s="8">
        <v>45325775.147273898</v>
      </c>
      <c r="F26" s="8">
        <v>4512416.4009277504</v>
      </c>
      <c r="G26" s="9">
        <v>109.95551953890001</v>
      </c>
      <c r="H26" s="8">
        <v>47834501.391587697</v>
      </c>
      <c r="I26" s="8">
        <v>43302858.246724598</v>
      </c>
      <c r="J26" s="8">
        <v>4531643.1448631501</v>
      </c>
      <c r="K26" s="9">
        <v>110.4649977584</v>
      </c>
      <c r="L26" s="8">
        <v>2003690.1566139399</v>
      </c>
      <c r="M26" s="8">
        <v>2022916.9005493401</v>
      </c>
      <c r="N26" s="8">
        <v>-19226.743935399601</v>
      </c>
      <c r="O26" s="10">
        <v>99.049553447799994</v>
      </c>
    </row>
    <row r="27" spans="2:15" ht="26.4" x14ac:dyDescent="0.3">
      <c r="B27" s="11" t="s">
        <v>75</v>
      </c>
      <c r="C27" s="12" t="s">
        <v>76</v>
      </c>
      <c r="D27" s="8">
        <v>62090733.561186798</v>
      </c>
      <c r="E27" s="8">
        <v>57384719.410359502</v>
      </c>
      <c r="F27" s="8">
        <v>4706014.1508272896</v>
      </c>
      <c r="G27" s="9">
        <v>108.2008140829</v>
      </c>
      <c r="H27" s="8">
        <v>57728646.003964096</v>
      </c>
      <c r="I27" s="8">
        <v>53775996.162520297</v>
      </c>
      <c r="J27" s="8">
        <v>3952649.8414437901</v>
      </c>
      <c r="K27" s="9">
        <v>107.3502122201</v>
      </c>
      <c r="L27" s="8">
        <v>4362087.5572227202</v>
      </c>
      <c r="M27" s="8">
        <v>3608723.2478392101</v>
      </c>
      <c r="N27" s="8">
        <v>753364.30938350596</v>
      </c>
      <c r="O27" s="10">
        <v>120.87620074039999</v>
      </c>
    </row>
    <row r="28" spans="2:15" ht="39.6" x14ac:dyDescent="0.3">
      <c r="B28" s="11" t="s">
        <v>77</v>
      </c>
      <c r="C28" s="12" t="s">
        <v>78</v>
      </c>
      <c r="D28" s="8">
        <v>7631734.6535706101</v>
      </c>
      <c r="E28" s="8">
        <v>7168267.7657597</v>
      </c>
      <c r="F28" s="8">
        <v>463466.88781090599</v>
      </c>
      <c r="G28" s="9">
        <v>106.46553537</v>
      </c>
      <c r="H28" s="8">
        <v>6853022.8190291701</v>
      </c>
      <c r="I28" s="8">
        <v>6271674.0695487401</v>
      </c>
      <c r="J28" s="8">
        <v>581348.74948043097</v>
      </c>
      <c r="K28" s="9">
        <v>109.2694349712</v>
      </c>
      <c r="L28" s="8">
        <v>778711.834541435</v>
      </c>
      <c r="M28" s="8">
        <v>896593.69621096097</v>
      </c>
      <c r="N28" s="8">
        <v>-117881.86166952499</v>
      </c>
      <c r="O28" s="10">
        <v>86.852254017899995</v>
      </c>
    </row>
    <row r="29" spans="2:15" x14ac:dyDescent="0.3">
      <c r="B29" s="13" t="s">
        <v>79</v>
      </c>
      <c r="C29" s="14" t="s">
        <v>80</v>
      </c>
      <c r="D29" s="15">
        <v>5110275.7916895598</v>
      </c>
      <c r="E29" s="15">
        <v>4720822.4425239898</v>
      </c>
      <c r="F29" s="15">
        <v>389453.34916556597</v>
      </c>
      <c r="G29" s="16">
        <v>108.2496928005</v>
      </c>
      <c r="H29" s="15">
        <v>4218492.9898666199</v>
      </c>
      <c r="I29" s="15">
        <v>3903563.7104672198</v>
      </c>
      <c r="J29" s="15">
        <v>314929.27939940803</v>
      </c>
      <c r="K29" s="16">
        <v>108.06773765609999</v>
      </c>
      <c r="L29" s="15">
        <v>891782.80182293302</v>
      </c>
      <c r="M29" s="15">
        <v>817258.73205677501</v>
      </c>
      <c r="N29" s="15">
        <v>74524.069766158005</v>
      </c>
      <c r="O29" s="17">
        <v>109.1187853788</v>
      </c>
    </row>
    <row r="30" spans="2:15" x14ac:dyDescent="0.3">
      <c r="B30" t="s">
        <v>81</v>
      </c>
    </row>
    <row r="31" spans="2:15" x14ac:dyDescent="0.3">
      <c r="B31" t="s">
        <v>82</v>
      </c>
    </row>
    <row r="32" spans="2:15" x14ac:dyDescent="0.3">
      <c r="B32" t="s">
        <v>83</v>
      </c>
    </row>
    <row r="35" spans="1:14" x14ac:dyDescent="0.3">
      <c r="A35" t="s">
        <v>84</v>
      </c>
      <c r="B35" s="18" t="s">
        <v>85</v>
      </c>
      <c r="G35" s="18" t="s">
        <v>86</v>
      </c>
      <c r="N35" t="s">
        <v>87</v>
      </c>
    </row>
  </sheetData>
  <mergeCells count="4">
    <mergeCell ref="L7:O7"/>
    <mergeCell ref="D7:G7"/>
    <mergeCell ref="B7:C8"/>
    <mergeCell ref="H7:K7"/>
  </mergeCells>
  <hyperlinks>
    <hyperlink ref="A2" location="'OBSAH'!A1" display="⬅ Zpět na obsah" xr:uid="{00000000-0004-0000-0300-000000000000}"/>
  </hyperlink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4"/>
  <sheetViews>
    <sheetView workbookViewId="0">
      <selection activeCell="A2" sqref="A2"/>
    </sheetView>
  </sheetViews>
  <sheetFormatPr defaultColWidth="8.77734375" defaultRowHeight="14.4" x14ac:dyDescent="0.3"/>
  <cols>
    <col min="2" max="2" width="21.44140625" customWidth="1"/>
    <col min="3" max="14" width="15" customWidth="1"/>
  </cols>
  <sheetData>
    <row r="1" spans="1:14" x14ac:dyDescent="0.3">
      <c r="A1" t="s">
        <v>21</v>
      </c>
    </row>
    <row r="2" spans="1:14" ht="15.6" x14ac:dyDescent="0.3">
      <c r="A2" s="1" t="s">
        <v>22</v>
      </c>
    </row>
    <row r="3" spans="1:14" x14ac:dyDescent="0.3">
      <c r="B3" s="2" t="s">
        <v>4</v>
      </c>
    </row>
    <row r="4" spans="1:14" x14ac:dyDescent="0.3">
      <c r="B4" t="s">
        <v>23</v>
      </c>
      <c r="M4" s="3" t="s">
        <v>24</v>
      </c>
      <c r="N4" t="s">
        <v>5</v>
      </c>
    </row>
    <row r="5" spans="1:14" x14ac:dyDescent="0.3">
      <c r="B5" t="s">
        <v>115</v>
      </c>
      <c r="M5" s="3" t="s">
        <v>26</v>
      </c>
      <c r="N5" t="s">
        <v>27</v>
      </c>
    </row>
    <row r="7" spans="1:14" x14ac:dyDescent="0.3">
      <c r="B7" s="32" t="s">
        <v>28</v>
      </c>
      <c r="C7" s="30" t="s">
        <v>29</v>
      </c>
      <c r="D7" s="28"/>
      <c r="E7" s="28"/>
      <c r="F7" s="31"/>
      <c r="G7" s="30" t="s">
        <v>30</v>
      </c>
      <c r="H7" s="28"/>
      <c r="I7" s="28"/>
      <c r="J7" s="31"/>
      <c r="K7" s="27" t="s">
        <v>31</v>
      </c>
      <c r="L7" s="28"/>
      <c r="M7" s="28"/>
      <c r="N7" s="29"/>
    </row>
    <row r="8" spans="1:14" ht="39.6" x14ac:dyDescent="0.3">
      <c r="B8" s="36"/>
      <c r="C8" s="4" t="s">
        <v>32</v>
      </c>
      <c r="D8" s="4" t="s">
        <v>33</v>
      </c>
      <c r="E8" s="4" t="s">
        <v>34</v>
      </c>
      <c r="F8" s="4" t="s">
        <v>35</v>
      </c>
      <c r="G8" s="4" t="s">
        <v>36</v>
      </c>
      <c r="H8" s="4" t="s">
        <v>33</v>
      </c>
      <c r="I8" s="4" t="s">
        <v>37</v>
      </c>
      <c r="J8" s="4" t="s">
        <v>35</v>
      </c>
      <c r="K8" s="4" t="s">
        <v>32</v>
      </c>
      <c r="L8" s="4" t="s">
        <v>33</v>
      </c>
      <c r="M8" s="4" t="s">
        <v>38</v>
      </c>
      <c r="N8" s="5" t="s">
        <v>35</v>
      </c>
    </row>
    <row r="9" spans="1:14" x14ac:dyDescent="0.3">
      <c r="B9" s="6" t="s">
        <v>40</v>
      </c>
      <c r="C9" s="8">
        <v>659444534.22554302</v>
      </c>
      <c r="D9" s="8">
        <v>603714761.06029999</v>
      </c>
      <c r="E9" s="8">
        <v>55729773.165242396</v>
      </c>
      <c r="F9" s="9">
        <v>109.231143043</v>
      </c>
      <c r="G9" s="8">
        <v>609473440.34350896</v>
      </c>
      <c r="H9" s="8">
        <v>560367789.26235795</v>
      </c>
      <c r="I9" s="8">
        <v>49105651.081151202</v>
      </c>
      <c r="J9" s="9">
        <v>108.7631109464</v>
      </c>
      <c r="K9" s="8">
        <v>49971093.882033601</v>
      </c>
      <c r="L9" s="8">
        <v>43346971.7979424</v>
      </c>
      <c r="M9" s="8">
        <v>6624122.0840912396</v>
      </c>
      <c r="N9" s="10">
        <v>115.2816259345</v>
      </c>
    </row>
    <row r="10" spans="1:14" x14ac:dyDescent="0.3">
      <c r="B10" s="24" t="s">
        <v>116</v>
      </c>
      <c r="C10" s="8">
        <v>467455106.04032803</v>
      </c>
      <c r="D10" s="8">
        <v>426595451.64003301</v>
      </c>
      <c r="E10" s="8">
        <v>40859654.400294699</v>
      </c>
      <c r="F10" s="9">
        <v>109.57808017950001</v>
      </c>
      <c r="G10" s="8">
        <v>432453093.30780298</v>
      </c>
      <c r="H10" s="8">
        <v>396275771.260553</v>
      </c>
      <c r="I10" s="8">
        <v>36177322.047249898</v>
      </c>
      <c r="J10" s="9">
        <v>109.12932979279999</v>
      </c>
      <c r="K10" s="8">
        <v>35002012.732524402</v>
      </c>
      <c r="L10" s="8">
        <v>30319680.379479598</v>
      </c>
      <c r="M10" s="8">
        <v>4682332.3530448303</v>
      </c>
      <c r="N10" s="10">
        <v>115.4432114536</v>
      </c>
    </row>
    <row r="11" spans="1:14" x14ac:dyDescent="0.3">
      <c r="B11" s="24" t="s">
        <v>117</v>
      </c>
      <c r="C11" s="8">
        <v>20810450.216683</v>
      </c>
      <c r="D11" s="8">
        <v>18550428.584571801</v>
      </c>
      <c r="E11" s="8">
        <v>2260021.6321111801</v>
      </c>
      <c r="F11" s="9">
        <v>112.1831235424</v>
      </c>
      <c r="G11" s="8">
        <v>18441249.8298891</v>
      </c>
      <c r="H11" s="8">
        <v>17645856.0107508</v>
      </c>
      <c r="I11" s="8">
        <v>795393.81913832598</v>
      </c>
      <c r="J11" s="9">
        <v>104.5075388729</v>
      </c>
      <c r="K11" s="8">
        <v>2369200.38679389</v>
      </c>
      <c r="L11" s="8">
        <v>904572.57382103603</v>
      </c>
      <c r="M11" s="8">
        <v>1464627.8129728499</v>
      </c>
      <c r="N11" s="10">
        <v>261.91379833529999</v>
      </c>
    </row>
    <row r="12" spans="1:14" x14ac:dyDescent="0.3">
      <c r="B12" s="24" t="s">
        <v>118</v>
      </c>
      <c r="C12" s="8">
        <v>16254012.6543843</v>
      </c>
      <c r="D12" s="8">
        <v>13599457.109984901</v>
      </c>
      <c r="E12" s="8">
        <v>2654555.5443994501</v>
      </c>
      <c r="F12" s="9">
        <v>119.51956995730001</v>
      </c>
      <c r="G12" s="8">
        <v>13195189.726875501</v>
      </c>
      <c r="H12" s="8">
        <v>10502922.1635518</v>
      </c>
      <c r="I12" s="8">
        <v>2692267.5633237399</v>
      </c>
      <c r="J12" s="9">
        <v>125.63350962139999</v>
      </c>
      <c r="K12" s="8">
        <v>3058822.9275088399</v>
      </c>
      <c r="L12" s="8">
        <v>3096534.9464331302</v>
      </c>
      <c r="M12" s="8">
        <v>-37712.018924296397</v>
      </c>
      <c r="N12" s="10">
        <v>98.782121966099993</v>
      </c>
    </row>
    <row r="13" spans="1:14" x14ac:dyDescent="0.3">
      <c r="B13" s="24" t="s">
        <v>119</v>
      </c>
      <c r="C13" s="8">
        <v>144643547.11300299</v>
      </c>
      <c r="D13" s="8">
        <v>135469249.00932899</v>
      </c>
      <c r="E13" s="8">
        <v>9174298.1036739908</v>
      </c>
      <c r="F13" s="9">
        <v>106.77223662989999</v>
      </c>
      <c r="G13" s="8">
        <v>136323164.812013</v>
      </c>
      <c r="H13" s="8">
        <v>127549151.614902</v>
      </c>
      <c r="I13" s="8">
        <v>8774013.1971108299</v>
      </c>
      <c r="J13" s="9">
        <v>106.878927132</v>
      </c>
      <c r="K13" s="8">
        <v>8320382.3009907799</v>
      </c>
      <c r="L13" s="8">
        <v>7920097.3944276199</v>
      </c>
      <c r="M13" s="8">
        <v>400284.90656315698</v>
      </c>
      <c r="N13" s="10">
        <v>105.0540402047</v>
      </c>
    </row>
    <row r="14" spans="1:14" ht="26.4" x14ac:dyDescent="0.3">
      <c r="B14" s="22" t="s">
        <v>120</v>
      </c>
      <c r="C14" s="8">
        <v>65075237.680474401</v>
      </c>
      <c r="D14" s="8">
        <v>60816632.322990797</v>
      </c>
      <c r="E14" s="8">
        <v>4258605.35748355</v>
      </c>
      <c r="F14" s="9">
        <v>107.00236957360001</v>
      </c>
      <c r="G14" s="8">
        <v>61418703.540336601</v>
      </c>
      <c r="H14" s="8">
        <v>57513466.931797497</v>
      </c>
      <c r="I14" s="8">
        <v>3905236.60853911</v>
      </c>
      <c r="J14" s="9">
        <v>106.79012554249999</v>
      </c>
      <c r="K14" s="8">
        <v>3656534.1401377199</v>
      </c>
      <c r="L14" s="8">
        <v>3303165.3911932898</v>
      </c>
      <c r="M14" s="8">
        <v>353368.74894443701</v>
      </c>
      <c r="N14" s="10">
        <v>110.6978823975</v>
      </c>
    </row>
    <row r="15" spans="1:14" x14ac:dyDescent="0.3">
      <c r="B15" s="22" t="s">
        <v>121</v>
      </c>
      <c r="C15" s="8">
        <v>78333548.1851601</v>
      </c>
      <c r="D15" s="8">
        <v>73546995.425539494</v>
      </c>
      <c r="E15" s="8">
        <v>4786552.7596206404</v>
      </c>
      <c r="F15" s="9">
        <v>106.50815540719999</v>
      </c>
      <c r="G15" s="8">
        <v>73749819.404684797</v>
      </c>
      <c r="H15" s="8">
        <v>68983350.075654</v>
      </c>
      <c r="I15" s="8">
        <v>4766469.3290308602</v>
      </c>
      <c r="J15" s="9">
        <v>106.9095938713</v>
      </c>
      <c r="K15" s="8">
        <v>4583728.7804752896</v>
      </c>
      <c r="L15" s="8">
        <v>4563645.3498855</v>
      </c>
      <c r="M15" s="8">
        <v>20083.430589781001</v>
      </c>
      <c r="N15" s="10">
        <v>100.44007430569999</v>
      </c>
    </row>
    <row r="16" spans="1:14" ht="26.4" x14ac:dyDescent="0.3">
      <c r="B16" s="22" t="s">
        <v>122</v>
      </c>
      <c r="C16" s="8">
        <v>1234761.24736884</v>
      </c>
      <c r="D16" s="8">
        <v>1105621.2607990401</v>
      </c>
      <c r="E16" s="8">
        <v>129139.986569798</v>
      </c>
      <c r="F16" s="9">
        <v>111.6803096276</v>
      </c>
      <c r="G16" s="8">
        <v>1154641.8669910601</v>
      </c>
      <c r="H16" s="8">
        <v>1052334.6074502</v>
      </c>
      <c r="I16" s="8">
        <v>102307.25954085799</v>
      </c>
      <c r="J16" s="9">
        <v>109.7219324364</v>
      </c>
      <c r="K16" s="8">
        <v>80119.380377772803</v>
      </c>
      <c r="L16" s="8">
        <v>53286.653348833301</v>
      </c>
      <c r="M16" s="8">
        <v>26832.727028939498</v>
      </c>
      <c r="N16" s="10">
        <v>150.3554367607</v>
      </c>
    </row>
    <row r="17" spans="1:14" ht="26.4" x14ac:dyDescent="0.3">
      <c r="B17" s="25" t="s">
        <v>123</v>
      </c>
      <c r="C17" s="15">
        <v>10281418.2011443</v>
      </c>
      <c r="D17" s="15">
        <v>9500174.7163811997</v>
      </c>
      <c r="E17" s="15">
        <v>781243.484763121</v>
      </c>
      <c r="F17" s="16">
        <v>108.2234643897</v>
      </c>
      <c r="G17" s="15">
        <v>9060742.6669286303</v>
      </c>
      <c r="H17" s="15">
        <v>8394088.2126001995</v>
      </c>
      <c r="I17" s="15">
        <v>666654.454328425</v>
      </c>
      <c r="J17" s="16">
        <v>107.941951972</v>
      </c>
      <c r="K17" s="15">
        <v>1220675.5342156901</v>
      </c>
      <c r="L17" s="15">
        <v>1106086.5037809999</v>
      </c>
      <c r="M17" s="15">
        <v>114589.030434696</v>
      </c>
      <c r="N17" s="17">
        <v>110.35986155179999</v>
      </c>
    </row>
    <row r="18" spans="1:14" x14ac:dyDescent="0.3">
      <c r="B18" t="s">
        <v>81</v>
      </c>
    </row>
    <row r="19" spans="1:14" x14ac:dyDescent="0.3">
      <c r="B19" t="s">
        <v>82</v>
      </c>
    </row>
    <row r="20" spans="1:14" x14ac:dyDescent="0.3">
      <c r="B20" t="s">
        <v>124</v>
      </c>
    </row>
    <row r="21" spans="1:14" x14ac:dyDescent="0.3">
      <c r="B21" t="s">
        <v>125</v>
      </c>
    </row>
    <row r="24" spans="1:14" x14ac:dyDescent="0.3">
      <c r="A24" t="s">
        <v>84</v>
      </c>
      <c r="B24" s="18" t="s">
        <v>85</v>
      </c>
      <c r="G24" s="18" t="s">
        <v>86</v>
      </c>
      <c r="M24" t="s">
        <v>87</v>
      </c>
    </row>
  </sheetData>
  <mergeCells count="4">
    <mergeCell ref="B7:B8"/>
    <mergeCell ref="C7:F7"/>
    <mergeCell ref="G7:J7"/>
    <mergeCell ref="K7:N7"/>
  </mergeCells>
  <hyperlinks>
    <hyperlink ref="A2" location="'OBSAH'!A1" display="⬅ Zpět na obsah" xr:uid="{00000000-0004-0000-0400-000000000000}"/>
  </hyperlink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35"/>
  <sheetViews>
    <sheetView workbookViewId="0"/>
  </sheetViews>
  <sheetFormatPr defaultColWidth="8.77734375" defaultRowHeight="14.4" x14ac:dyDescent="0.3"/>
  <cols>
    <col min="2" max="2" width="11.77734375" customWidth="1"/>
    <col min="3" max="3" width="15.33203125" customWidth="1"/>
    <col min="4" max="11" width="15" customWidth="1"/>
  </cols>
  <sheetData>
    <row r="1" spans="1:11" x14ac:dyDescent="0.3">
      <c r="A1" t="s">
        <v>21</v>
      </c>
    </row>
    <row r="2" spans="1:11" ht="15.6" x14ac:dyDescent="0.3">
      <c r="A2" s="1" t="s">
        <v>22</v>
      </c>
    </row>
    <row r="3" spans="1:11" x14ac:dyDescent="0.3">
      <c r="B3" s="2" t="s">
        <v>10</v>
      </c>
    </row>
    <row r="4" spans="1:11" x14ac:dyDescent="0.3">
      <c r="B4" t="s">
        <v>25</v>
      </c>
      <c r="J4" s="3" t="s">
        <v>24</v>
      </c>
      <c r="K4" t="s">
        <v>5</v>
      </c>
    </row>
    <row r="5" spans="1:11" x14ac:dyDescent="0.3">
      <c r="J5" s="3" t="s">
        <v>26</v>
      </c>
      <c r="K5" t="s">
        <v>27</v>
      </c>
    </row>
    <row r="7" spans="1:11" x14ac:dyDescent="0.3">
      <c r="B7" s="32" t="s">
        <v>28</v>
      </c>
      <c r="C7" s="33"/>
      <c r="D7" s="30" t="s">
        <v>126</v>
      </c>
      <c r="E7" s="28"/>
      <c r="F7" s="28"/>
      <c r="G7" s="31"/>
      <c r="H7" s="27" t="s">
        <v>127</v>
      </c>
      <c r="I7" s="28"/>
      <c r="J7" s="28"/>
      <c r="K7" s="29"/>
    </row>
    <row r="8" spans="1:11" ht="39.6" x14ac:dyDescent="0.3">
      <c r="B8" s="34"/>
      <c r="C8" s="35"/>
      <c r="D8" s="4" t="s">
        <v>32</v>
      </c>
      <c r="E8" s="4" t="s">
        <v>33</v>
      </c>
      <c r="F8" s="4" t="s">
        <v>34</v>
      </c>
      <c r="G8" s="4" t="s">
        <v>35</v>
      </c>
      <c r="H8" s="4" t="s">
        <v>32</v>
      </c>
      <c r="I8" s="4" t="s">
        <v>33</v>
      </c>
      <c r="J8" s="4" t="s">
        <v>37</v>
      </c>
      <c r="K8" s="5" t="s">
        <v>35</v>
      </c>
    </row>
    <row r="9" spans="1:11" x14ac:dyDescent="0.3">
      <c r="B9" s="6" t="s">
        <v>39</v>
      </c>
      <c r="C9" s="7" t="s">
        <v>40</v>
      </c>
      <c r="D9" s="9">
        <v>4040.3460044502999</v>
      </c>
      <c r="E9" s="9">
        <v>4017.5675032544</v>
      </c>
      <c r="F9" s="9">
        <v>22.778501195899999</v>
      </c>
      <c r="G9" s="9">
        <v>100.5669724573</v>
      </c>
      <c r="H9" s="8">
        <v>50282.281077924003</v>
      </c>
      <c r="I9" s="8">
        <v>46493.123746183803</v>
      </c>
      <c r="J9" s="8">
        <v>3789.1573317401999</v>
      </c>
      <c r="K9" s="10">
        <v>108.1</v>
      </c>
    </row>
    <row r="10" spans="1:11" ht="39.6" x14ac:dyDescent="0.3">
      <c r="B10" s="11" t="s">
        <v>41</v>
      </c>
      <c r="C10" s="12" t="s">
        <v>42</v>
      </c>
      <c r="D10" s="9">
        <v>87.9677104031</v>
      </c>
      <c r="E10" s="9">
        <v>88.808419198099998</v>
      </c>
      <c r="F10" s="9">
        <v>-0.84070879499999995</v>
      </c>
      <c r="G10" s="9">
        <v>99.053345614600005</v>
      </c>
      <c r="H10" s="8">
        <v>37058.699197331298</v>
      </c>
      <c r="I10" s="8">
        <v>33314.118165003703</v>
      </c>
      <c r="J10" s="8">
        <v>3744.5810323276</v>
      </c>
      <c r="K10" s="10">
        <v>111.2402225801</v>
      </c>
    </row>
    <row r="11" spans="1:11" x14ac:dyDescent="0.3">
      <c r="B11" s="11" t="s">
        <v>43</v>
      </c>
      <c r="C11" s="12" t="s">
        <v>44</v>
      </c>
      <c r="D11" s="9">
        <v>1136.7510297214999</v>
      </c>
      <c r="E11" s="9">
        <v>1144.0599573986999</v>
      </c>
      <c r="F11" s="9">
        <v>-7.3089276771999998</v>
      </c>
      <c r="G11" s="9">
        <v>99.361141203299994</v>
      </c>
      <c r="H11" s="8">
        <v>49552.087639110803</v>
      </c>
      <c r="I11" s="8">
        <v>46418.990452750098</v>
      </c>
      <c r="J11" s="8">
        <v>3133.0971863607001</v>
      </c>
      <c r="K11" s="10">
        <v>106.7496021689</v>
      </c>
    </row>
    <row r="12" spans="1:11" ht="26.4" x14ac:dyDescent="0.3">
      <c r="B12" s="11" t="s">
        <v>45</v>
      </c>
      <c r="C12" s="12" t="s">
        <v>46</v>
      </c>
      <c r="D12" s="9">
        <v>14.2956234</v>
      </c>
      <c r="E12" s="9">
        <v>15.9871040602</v>
      </c>
      <c r="F12" s="9">
        <v>-1.6914806602000001</v>
      </c>
      <c r="G12" s="9">
        <v>89.419718206599995</v>
      </c>
      <c r="H12" s="8">
        <v>53165.0857463676</v>
      </c>
      <c r="I12" s="8">
        <v>49459.148795139103</v>
      </c>
      <c r="J12" s="8">
        <v>3705.9369512285002</v>
      </c>
      <c r="K12" s="10">
        <v>107.4929250533</v>
      </c>
    </row>
    <row r="13" spans="1:11" ht="26.4" x14ac:dyDescent="0.3">
      <c r="B13" s="11" t="s">
        <v>47</v>
      </c>
      <c r="C13" s="12" t="s">
        <v>48</v>
      </c>
      <c r="D13" s="9">
        <v>1032.4530509670999</v>
      </c>
      <c r="E13" s="9">
        <v>1039.6296455105</v>
      </c>
      <c r="F13" s="9">
        <v>-7.1765945434000002</v>
      </c>
      <c r="G13" s="9">
        <v>99.309697008499995</v>
      </c>
      <c r="H13" s="8">
        <v>48416.760132507101</v>
      </c>
      <c r="I13" s="8">
        <v>45283.929020882701</v>
      </c>
      <c r="J13" s="8">
        <v>3132.8311116243999</v>
      </c>
      <c r="K13" s="10">
        <v>106.9181963212</v>
      </c>
    </row>
    <row r="14" spans="1:11" ht="66" x14ac:dyDescent="0.3">
      <c r="B14" s="11" t="s">
        <v>49</v>
      </c>
      <c r="C14" s="12" t="s">
        <v>50</v>
      </c>
      <c r="D14" s="9">
        <v>36.7294154354</v>
      </c>
      <c r="E14" s="9">
        <v>35.615790494000002</v>
      </c>
      <c r="F14" s="9">
        <v>1.1136249413999999</v>
      </c>
      <c r="G14" s="9">
        <v>103.1267730576</v>
      </c>
      <c r="H14" s="8">
        <v>87403.712003555906</v>
      </c>
      <c r="I14" s="8">
        <v>85623.675272845197</v>
      </c>
      <c r="J14" s="8">
        <v>1780.0367307107001</v>
      </c>
      <c r="K14" s="10">
        <v>102.0789071773</v>
      </c>
    </row>
    <row r="15" spans="1:11" ht="79.2" x14ac:dyDescent="0.3">
      <c r="B15" s="11" t="s">
        <v>51</v>
      </c>
      <c r="C15" s="12" t="s">
        <v>52</v>
      </c>
      <c r="D15" s="9">
        <v>53.272939919099997</v>
      </c>
      <c r="E15" s="9">
        <v>52.827417334099998</v>
      </c>
      <c r="F15" s="9">
        <v>0.44552258500000003</v>
      </c>
      <c r="G15" s="9">
        <v>100.8433548477</v>
      </c>
      <c r="H15" s="8">
        <v>44488.6211054206</v>
      </c>
      <c r="I15" s="8">
        <v>41405.198977893699</v>
      </c>
      <c r="J15" s="8">
        <v>3083.4221275268001</v>
      </c>
      <c r="K15" s="10">
        <v>107.446944354</v>
      </c>
    </row>
    <row r="16" spans="1:11" x14ac:dyDescent="0.3">
      <c r="B16" s="11" t="s">
        <v>53</v>
      </c>
      <c r="C16" s="12" t="s">
        <v>54</v>
      </c>
      <c r="D16" s="9">
        <v>215.60029065469999</v>
      </c>
      <c r="E16" s="9">
        <v>210.64128657329999</v>
      </c>
      <c r="F16" s="9">
        <v>4.9590040813999998</v>
      </c>
      <c r="G16" s="9">
        <v>102.3542412611</v>
      </c>
      <c r="H16" s="8">
        <v>44670.730550397697</v>
      </c>
      <c r="I16" s="8">
        <v>39673.0721809514</v>
      </c>
      <c r="J16" s="8">
        <v>4997.6583694462997</v>
      </c>
      <c r="K16" s="10">
        <v>112.5971045213</v>
      </c>
    </row>
    <row r="17" spans="2:11" ht="66" x14ac:dyDescent="0.3">
      <c r="B17" s="11" t="s">
        <v>55</v>
      </c>
      <c r="C17" s="12" t="s">
        <v>56</v>
      </c>
      <c r="D17" s="9">
        <v>494.9570648536</v>
      </c>
      <c r="E17" s="9">
        <v>496.58438996960001</v>
      </c>
      <c r="F17" s="9">
        <v>-1.627325116</v>
      </c>
      <c r="G17" s="9">
        <v>99.672296361099995</v>
      </c>
      <c r="H17" s="8">
        <v>47481.253811997303</v>
      </c>
      <c r="I17" s="8">
        <v>43921.739412312403</v>
      </c>
      <c r="J17" s="8">
        <v>3559.5143996849001</v>
      </c>
      <c r="K17" s="10">
        <v>108.1042200225</v>
      </c>
    </row>
    <row r="18" spans="2:11" ht="26.4" x14ac:dyDescent="0.3">
      <c r="B18" s="11" t="s">
        <v>57</v>
      </c>
      <c r="C18" s="12" t="s">
        <v>58</v>
      </c>
      <c r="D18" s="9">
        <v>254.47899398269999</v>
      </c>
      <c r="E18" s="9">
        <v>255.9326141002</v>
      </c>
      <c r="F18" s="9">
        <v>-1.4536201175000001</v>
      </c>
      <c r="G18" s="9">
        <v>99.4320301371</v>
      </c>
      <c r="H18" s="8">
        <v>46391.746583693399</v>
      </c>
      <c r="I18" s="8">
        <v>42663.336690818498</v>
      </c>
      <c r="J18" s="8">
        <v>3728.4098928748999</v>
      </c>
      <c r="K18" s="10">
        <v>108.7391427443</v>
      </c>
    </row>
    <row r="19" spans="2:11" ht="39.6" x14ac:dyDescent="0.3">
      <c r="B19" s="11" t="s">
        <v>59</v>
      </c>
      <c r="C19" s="12" t="s">
        <v>60</v>
      </c>
      <c r="D19" s="9">
        <v>121.89349871509999</v>
      </c>
      <c r="E19" s="9">
        <v>118.52629703709999</v>
      </c>
      <c r="F19" s="9">
        <v>3.3672016779999998</v>
      </c>
      <c r="G19" s="9">
        <v>102.8408899647</v>
      </c>
      <c r="H19" s="8">
        <v>30687.939368237199</v>
      </c>
      <c r="I19" s="8">
        <v>27415.688372341701</v>
      </c>
      <c r="J19" s="8">
        <v>3272.2509958955002</v>
      </c>
      <c r="K19" s="10">
        <v>111.93568788589999</v>
      </c>
    </row>
    <row r="20" spans="2:11" ht="39.6" x14ac:dyDescent="0.3">
      <c r="B20" s="11" t="s">
        <v>61</v>
      </c>
      <c r="C20" s="12" t="s">
        <v>62</v>
      </c>
      <c r="D20" s="9">
        <v>138.40410432709999</v>
      </c>
      <c r="E20" s="9">
        <v>138.54986260000001</v>
      </c>
      <c r="F20" s="9">
        <v>-0.14575827290000001</v>
      </c>
      <c r="G20" s="9">
        <v>99.894797244700001</v>
      </c>
      <c r="H20" s="8">
        <v>98776.157135258603</v>
      </c>
      <c r="I20" s="8">
        <v>91059.065628556797</v>
      </c>
      <c r="J20" s="8">
        <v>7717.0915067018004</v>
      </c>
      <c r="K20" s="10">
        <v>108.4748195618</v>
      </c>
    </row>
    <row r="21" spans="2:11" ht="26.4" x14ac:dyDescent="0.3">
      <c r="B21" s="11" t="s">
        <v>63</v>
      </c>
      <c r="C21" s="12" t="s">
        <v>64</v>
      </c>
      <c r="D21" s="9">
        <v>70.302074347200005</v>
      </c>
      <c r="E21" s="9">
        <v>70.727948109400003</v>
      </c>
      <c r="F21" s="9">
        <v>-0.42587376220000001</v>
      </c>
      <c r="G21" s="9">
        <v>99.397870610400005</v>
      </c>
      <c r="H21" s="8">
        <v>89091.353431169598</v>
      </c>
      <c r="I21" s="8">
        <v>84219.728608372097</v>
      </c>
      <c r="J21" s="8">
        <v>4871.6248227976002</v>
      </c>
      <c r="K21" s="10">
        <v>105.7844223715</v>
      </c>
    </row>
    <row r="22" spans="2:11" ht="26.4" x14ac:dyDescent="0.3">
      <c r="B22" s="11" t="s">
        <v>65</v>
      </c>
      <c r="C22" s="12" t="s">
        <v>66</v>
      </c>
      <c r="D22" s="9">
        <v>44.9061427384</v>
      </c>
      <c r="E22" s="9">
        <v>42.312753045999997</v>
      </c>
      <c r="F22" s="9">
        <v>2.5933896924000002</v>
      </c>
      <c r="G22" s="9">
        <v>106.1290970351</v>
      </c>
      <c r="H22" s="8">
        <v>49164.706461270798</v>
      </c>
      <c r="I22" s="8">
        <v>40263.845521868701</v>
      </c>
      <c r="J22" s="8">
        <v>8900.8609394020004</v>
      </c>
      <c r="K22" s="10">
        <v>122.1063359052</v>
      </c>
    </row>
    <row r="23" spans="2:11" ht="52.8" x14ac:dyDescent="0.3">
      <c r="B23" s="11" t="s">
        <v>67</v>
      </c>
      <c r="C23" s="12" t="s">
        <v>68</v>
      </c>
      <c r="D23" s="9">
        <v>174.76642569879999</v>
      </c>
      <c r="E23" s="9">
        <v>172.84744725990001</v>
      </c>
      <c r="F23" s="9">
        <v>1.9189784389</v>
      </c>
      <c r="G23" s="9">
        <v>101.11021508810001</v>
      </c>
      <c r="H23" s="8">
        <v>65747.040094590993</v>
      </c>
      <c r="I23" s="8">
        <v>58790.334724562999</v>
      </c>
      <c r="J23" s="8">
        <v>6956.7053700279002</v>
      </c>
      <c r="K23" s="10">
        <v>111.8330766488</v>
      </c>
    </row>
    <row r="24" spans="2:11" ht="39.6" x14ac:dyDescent="0.3">
      <c r="B24" s="11" t="s">
        <v>69</v>
      </c>
      <c r="C24" s="12" t="s">
        <v>70</v>
      </c>
      <c r="D24" s="9">
        <v>187.19828048849999</v>
      </c>
      <c r="E24" s="9">
        <v>186.67247503319999</v>
      </c>
      <c r="F24" s="9">
        <v>0.5258054553</v>
      </c>
      <c r="G24" s="9">
        <v>100.2816727293</v>
      </c>
      <c r="H24" s="8">
        <v>40877.026203852802</v>
      </c>
      <c r="I24" s="8">
        <v>34397.441540148997</v>
      </c>
      <c r="J24" s="8">
        <v>6479.5846637038003</v>
      </c>
      <c r="K24" s="10">
        <v>118.8374029392</v>
      </c>
    </row>
    <row r="25" spans="2:11" ht="52.8" x14ac:dyDescent="0.3">
      <c r="B25" s="11" t="s">
        <v>71</v>
      </c>
      <c r="C25" s="12" t="s">
        <v>72</v>
      </c>
      <c r="D25" s="9">
        <v>297.17767674880002</v>
      </c>
      <c r="E25" s="9">
        <v>293.43552059220002</v>
      </c>
      <c r="F25" s="9">
        <v>3.7421561566000001</v>
      </c>
      <c r="G25" s="9">
        <v>101.2752907859</v>
      </c>
      <c r="H25" s="8">
        <v>49559.688037711298</v>
      </c>
      <c r="I25" s="8">
        <v>46953.284767023797</v>
      </c>
      <c r="J25" s="8">
        <v>2606.4032706875</v>
      </c>
      <c r="K25" s="10">
        <v>105.551056297</v>
      </c>
    </row>
    <row r="26" spans="2:11" x14ac:dyDescent="0.3">
      <c r="B26" s="11" t="s">
        <v>73</v>
      </c>
      <c r="C26" s="12" t="s">
        <v>74</v>
      </c>
      <c r="D26" s="9">
        <v>358.3559771665</v>
      </c>
      <c r="E26" s="9">
        <v>350.49352628970001</v>
      </c>
      <c r="F26" s="9">
        <v>7.8624508767999997</v>
      </c>
      <c r="G26" s="9">
        <v>102.24325138330001</v>
      </c>
      <c r="H26" s="8">
        <v>44494.398902655099</v>
      </c>
      <c r="I26" s="8">
        <v>41182.746611733797</v>
      </c>
      <c r="J26" s="8">
        <v>3311.6522909212999</v>
      </c>
      <c r="K26" s="10">
        <v>108.0413584896</v>
      </c>
    </row>
    <row r="27" spans="2:11" ht="26.4" x14ac:dyDescent="0.3">
      <c r="B27" s="11" t="s">
        <v>75</v>
      </c>
      <c r="C27" s="12" t="s">
        <v>76</v>
      </c>
      <c r="D27" s="9">
        <v>367.89437849360002</v>
      </c>
      <c r="E27" s="9">
        <v>359.27848967760002</v>
      </c>
      <c r="F27" s="9">
        <v>8.615888816</v>
      </c>
      <c r="G27" s="9">
        <v>102.3981087272</v>
      </c>
      <c r="H27" s="8">
        <v>52305.4526685495</v>
      </c>
      <c r="I27" s="8">
        <v>49892.583522767498</v>
      </c>
      <c r="J27" s="8">
        <v>2412.8691457819</v>
      </c>
      <c r="K27" s="10">
        <v>104.83612788799999</v>
      </c>
    </row>
    <row r="28" spans="2:11" ht="39.6" x14ac:dyDescent="0.3">
      <c r="B28" s="11" t="s">
        <v>77</v>
      </c>
      <c r="C28" s="12" t="s">
        <v>78</v>
      </c>
      <c r="D28" s="9">
        <v>51.713395179999999</v>
      </c>
      <c r="E28" s="9">
        <v>50.877830223099998</v>
      </c>
      <c r="F28" s="9">
        <v>0.83556495689999999</v>
      </c>
      <c r="G28" s="9">
        <v>101.64229675919999</v>
      </c>
      <c r="H28" s="8">
        <v>44173.0992854836</v>
      </c>
      <c r="I28" s="8">
        <v>41089.763734316002</v>
      </c>
      <c r="J28" s="8">
        <v>3083.3355511676</v>
      </c>
      <c r="K28" s="10">
        <v>107.50390187470001</v>
      </c>
    </row>
    <row r="29" spans="2:11" x14ac:dyDescent="0.3">
      <c r="B29" s="13" t="s">
        <v>79</v>
      </c>
      <c r="C29" s="14" t="s">
        <v>80</v>
      </c>
      <c r="D29" s="16">
        <v>37.9789609308</v>
      </c>
      <c r="E29" s="16">
        <v>37.818686146399997</v>
      </c>
      <c r="F29" s="16">
        <v>0.16027478440000001</v>
      </c>
      <c r="G29" s="16">
        <v>100.42379786479999</v>
      </c>
      <c r="H29" s="15">
        <v>37024.823625859302</v>
      </c>
      <c r="I29" s="15">
        <v>34405.952085474702</v>
      </c>
      <c r="J29" s="15">
        <v>2618.8715403845999</v>
      </c>
      <c r="K29" s="17">
        <v>107.6116816471</v>
      </c>
    </row>
    <row r="30" spans="2:11" x14ac:dyDescent="0.3">
      <c r="B30" t="s">
        <v>128</v>
      </c>
    </row>
    <row r="31" spans="2:11" x14ac:dyDescent="0.3">
      <c r="B31" t="s">
        <v>82</v>
      </c>
    </row>
    <row r="32" spans="2:11" x14ac:dyDescent="0.3">
      <c r="B32" t="s">
        <v>83</v>
      </c>
    </row>
    <row r="35" spans="1:10" x14ac:dyDescent="0.3">
      <c r="A35" t="s">
        <v>84</v>
      </c>
      <c r="B35" s="18" t="s">
        <v>85</v>
      </c>
      <c r="E35" s="18" t="s">
        <v>86</v>
      </c>
      <c r="J35" t="s">
        <v>87</v>
      </c>
    </row>
  </sheetData>
  <mergeCells count="3">
    <mergeCell ref="D7:G7"/>
    <mergeCell ref="B7:C8"/>
    <mergeCell ref="H7:K7"/>
  </mergeCells>
  <hyperlinks>
    <hyperlink ref="A2" location="'OBSAH'!A1" display="⬅ Zpět na obsah" xr:uid="{00000000-0004-0000-0D00-000000000000}"/>
  </hyperlink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39"/>
  <sheetViews>
    <sheetView workbookViewId="0"/>
  </sheetViews>
  <sheetFormatPr defaultColWidth="8.77734375" defaultRowHeight="14.4" x14ac:dyDescent="0.3"/>
  <cols>
    <col min="2" max="2" width="21.44140625" customWidth="1"/>
    <col min="3" max="10" width="15" customWidth="1"/>
  </cols>
  <sheetData>
    <row r="1" spans="1:10" x14ac:dyDescent="0.3">
      <c r="A1" t="s">
        <v>21</v>
      </c>
    </row>
    <row r="2" spans="1:10" ht="15.6" x14ac:dyDescent="0.3">
      <c r="A2" s="1" t="s">
        <v>22</v>
      </c>
    </row>
    <row r="3" spans="1:10" x14ac:dyDescent="0.3">
      <c r="B3" s="2" t="s">
        <v>10</v>
      </c>
    </row>
    <row r="4" spans="1:10" x14ac:dyDescent="0.3">
      <c r="B4" t="s">
        <v>88</v>
      </c>
      <c r="I4" s="3" t="s">
        <v>24</v>
      </c>
      <c r="J4" t="s">
        <v>5</v>
      </c>
    </row>
    <row r="5" spans="1:10" x14ac:dyDescent="0.3">
      <c r="I5" s="3" t="s">
        <v>26</v>
      </c>
      <c r="J5" t="s">
        <v>27</v>
      </c>
    </row>
    <row r="7" spans="1:10" x14ac:dyDescent="0.3">
      <c r="B7" s="32" t="s">
        <v>28</v>
      </c>
      <c r="C7" s="30" t="s">
        <v>126</v>
      </c>
      <c r="D7" s="28"/>
      <c r="E7" s="28"/>
      <c r="F7" s="31"/>
      <c r="G7" s="27" t="s">
        <v>127</v>
      </c>
      <c r="H7" s="28"/>
      <c r="I7" s="28"/>
      <c r="J7" s="29"/>
    </row>
    <row r="8" spans="1:10" ht="39.6" x14ac:dyDescent="0.3">
      <c r="B8" s="36"/>
      <c r="C8" s="4" t="s">
        <v>32</v>
      </c>
      <c r="D8" s="4" t="s">
        <v>33</v>
      </c>
      <c r="E8" s="4" t="s">
        <v>34</v>
      </c>
      <c r="F8" s="4" t="s">
        <v>35</v>
      </c>
      <c r="G8" s="4" t="s">
        <v>32</v>
      </c>
      <c r="H8" s="4" t="s">
        <v>33</v>
      </c>
      <c r="I8" s="4" t="s">
        <v>37</v>
      </c>
      <c r="J8" s="5" t="s">
        <v>35</v>
      </c>
    </row>
    <row r="9" spans="1:10" x14ac:dyDescent="0.3">
      <c r="B9" s="6" t="s">
        <v>89</v>
      </c>
      <c r="C9" s="9">
        <v>4040.3460044502999</v>
      </c>
      <c r="D9" s="9">
        <v>4017.5675032544</v>
      </c>
      <c r="E9" s="9">
        <v>22.778501195899999</v>
      </c>
      <c r="F9" s="9">
        <v>100.5669724573</v>
      </c>
      <c r="G9" s="8">
        <v>50282.281077924003</v>
      </c>
      <c r="H9" s="8">
        <v>46493.123746183803</v>
      </c>
      <c r="I9" s="8">
        <v>3789.1573317401999</v>
      </c>
      <c r="J9" s="10">
        <v>108.1</v>
      </c>
    </row>
    <row r="10" spans="1:10" x14ac:dyDescent="0.3">
      <c r="B10" s="19" t="s">
        <v>90</v>
      </c>
      <c r="C10" s="20" t="s">
        <v>28</v>
      </c>
      <c r="D10" s="20" t="s">
        <v>28</v>
      </c>
      <c r="E10" s="20" t="s">
        <v>28</v>
      </c>
      <c r="F10" s="20" t="s">
        <v>28</v>
      </c>
      <c r="G10" s="20" t="s">
        <v>28</v>
      </c>
      <c r="H10" s="20" t="s">
        <v>28</v>
      </c>
      <c r="I10" s="20" t="s">
        <v>28</v>
      </c>
      <c r="J10" s="21" t="s">
        <v>28</v>
      </c>
    </row>
    <row r="11" spans="1:10" x14ac:dyDescent="0.3">
      <c r="B11" s="22" t="s">
        <v>91</v>
      </c>
      <c r="C11" s="9">
        <v>781.05390364460004</v>
      </c>
      <c r="D11" s="9">
        <v>770.41487742339996</v>
      </c>
      <c r="E11" s="9">
        <v>10.6390262212</v>
      </c>
      <c r="F11" s="9">
        <v>101.3809476599</v>
      </c>
      <c r="G11" s="8">
        <v>67945.354309043003</v>
      </c>
      <c r="H11" s="8">
        <v>62794.789639342998</v>
      </c>
      <c r="I11" s="8">
        <v>5150.5646697000002</v>
      </c>
      <c r="J11" s="10">
        <v>108.2022166159</v>
      </c>
    </row>
    <row r="12" spans="1:10" x14ac:dyDescent="0.3">
      <c r="B12" s="22" t="s">
        <v>92</v>
      </c>
      <c r="C12" s="9">
        <v>431.01599889400001</v>
      </c>
      <c r="D12" s="9">
        <v>427.57133928680003</v>
      </c>
      <c r="E12" s="9">
        <v>3.4446596073000002</v>
      </c>
      <c r="F12" s="9">
        <v>100.8056338886</v>
      </c>
      <c r="G12" s="8">
        <v>49145.108212279301</v>
      </c>
      <c r="H12" s="8">
        <v>45740.999430895499</v>
      </c>
      <c r="I12" s="8">
        <v>3404.1087813838999</v>
      </c>
      <c r="J12" s="10">
        <v>107.4421390519</v>
      </c>
    </row>
    <row r="13" spans="1:10" x14ac:dyDescent="0.3">
      <c r="B13" s="22" t="s">
        <v>93</v>
      </c>
      <c r="C13" s="9">
        <v>223.2594856055</v>
      </c>
      <c r="D13" s="9">
        <v>223.05404363989999</v>
      </c>
      <c r="E13" s="9">
        <v>0.2054419656</v>
      </c>
      <c r="F13" s="9">
        <v>100.0921041207</v>
      </c>
      <c r="G13" s="8">
        <v>45070.531153567899</v>
      </c>
      <c r="H13" s="8">
        <v>41526.748977661198</v>
      </c>
      <c r="I13" s="8">
        <v>3543.7821759067001</v>
      </c>
      <c r="J13" s="10">
        <v>108.5337337094</v>
      </c>
    </row>
    <row r="14" spans="1:10" x14ac:dyDescent="0.3">
      <c r="B14" s="22" t="s">
        <v>94</v>
      </c>
      <c r="C14" s="9">
        <v>228.83060342650001</v>
      </c>
      <c r="D14" s="9">
        <v>228.29377633679999</v>
      </c>
      <c r="E14" s="9">
        <v>0.53682708970000004</v>
      </c>
      <c r="F14" s="9">
        <v>100.2351474921</v>
      </c>
      <c r="G14" s="8">
        <v>47076.015128763</v>
      </c>
      <c r="H14" s="8">
        <v>43271.2613454944</v>
      </c>
      <c r="I14" s="8">
        <v>3804.7537832684998</v>
      </c>
      <c r="J14" s="10">
        <v>108.7927961075</v>
      </c>
    </row>
    <row r="15" spans="1:10" x14ac:dyDescent="0.3">
      <c r="B15" s="22" t="s">
        <v>95</v>
      </c>
      <c r="C15" s="9">
        <v>87.344711188600002</v>
      </c>
      <c r="D15" s="9">
        <v>87.391297324600004</v>
      </c>
      <c r="E15" s="9">
        <v>-4.6586136E-2</v>
      </c>
      <c r="F15" s="9">
        <v>99.946692476899997</v>
      </c>
      <c r="G15" s="8">
        <v>42391.177010250503</v>
      </c>
      <c r="H15" s="8">
        <v>39510.823875098497</v>
      </c>
      <c r="I15" s="8">
        <v>2880.353135152</v>
      </c>
      <c r="J15" s="10">
        <v>107.2900356223</v>
      </c>
    </row>
    <row r="16" spans="1:10" x14ac:dyDescent="0.3">
      <c r="B16" s="22" t="s">
        <v>96</v>
      </c>
      <c r="C16" s="9">
        <v>245.53889764120001</v>
      </c>
      <c r="D16" s="9">
        <v>245.3935616764</v>
      </c>
      <c r="E16" s="9">
        <v>0.14533596479999999</v>
      </c>
      <c r="F16" s="9">
        <v>100.0592256634</v>
      </c>
      <c r="G16" s="8">
        <v>45482.326251919498</v>
      </c>
      <c r="H16" s="8">
        <v>42770.4182363113</v>
      </c>
      <c r="I16" s="8">
        <v>2711.9080156082</v>
      </c>
      <c r="J16" s="10">
        <v>106.34061607869999</v>
      </c>
    </row>
    <row r="17" spans="2:10" x14ac:dyDescent="0.3">
      <c r="B17" s="22" t="s">
        <v>97</v>
      </c>
      <c r="C17" s="9">
        <v>149.52053691489999</v>
      </c>
      <c r="D17" s="9">
        <v>148.51419671810001</v>
      </c>
      <c r="E17" s="9">
        <v>1.0063401968000001</v>
      </c>
      <c r="F17" s="9">
        <v>100.67760538660001</v>
      </c>
      <c r="G17" s="8">
        <v>44673.312733361498</v>
      </c>
      <c r="H17" s="8">
        <v>41636.769734254704</v>
      </c>
      <c r="I17" s="8">
        <v>3036.5429991067999</v>
      </c>
      <c r="J17" s="10">
        <v>107.2929360719</v>
      </c>
    </row>
    <row r="18" spans="2:10" x14ac:dyDescent="0.3">
      <c r="B18" s="22" t="s">
        <v>98</v>
      </c>
      <c r="C18" s="9">
        <v>197.2108084361</v>
      </c>
      <c r="D18" s="9">
        <v>197.3619114201</v>
      </c>
      <c r="E18" s="9">
        <v>-0.151102984</v>
      </c>
      <c r="F18" s="9">
        <v>99.9234386296</v>
      </c>
      <c r="G18" s="8">
        <v>44673.294792719302</v>
      </c>
      <c r="H18" s="8">
        <v>41481.730170592396</v>
      </c>
      <c r="I18" s="8">
        <v>3191.5646221268998</v>
      </c>
      <c r="J18" s="10">
        <v>107.69390430200001</v>
      </c>
    </row>
    <row r="19" spans="2:10" x14ac:dyDescent="0.3">
      <c r="B19" s="22" t="s">
        <v>99</v>
      </c>
      <c r="C19" s="9">
        <v>186.90709413010001</v>
      </c>
      <c r="D19" s="9">
        <v>184.55205094050001</v>
      </c>
      <c r="E19" s="9">
        <v>2.3550431895999999</v>
      </c>
      <c r="F19" s="9">
        <v>101.2760861652</v>
      </c>
      <c r="G19" s="8">
        <v>44120.787597828501</v>
      </c>
      <c r="H19" s="8">
        <v>40582.4840089184</v>
      </c>
      <c r="I19" s="8">
        <v>3538.3035889101002</v>
      </c>
      <c r="J19" s="10">
        <v>108.7187950056</v>
      </c>
    </row>
    <row r="20" spans="2:10" x14ac:dyDescent="0.3">
      <c r="B20" s="22" t="s">
        <v>100</v>
      </c>
      <c r="C20" s="9">
        <v>174.66235693300001</v>
      </c>
      <c r="D20" s="9">
        <v>174.58940220420001</v>
      </c>
      <c r="E20" s="9">
        <v>7.2954728799999993E-2</v>
      </c>
      <c r="F20" s="9">
        <v>100.04178645890001</v>
      </c>
      <c r="G20" s="8">
        <v>44905.959726897803</v>
      </c>
      <c r="H20" s="8">
        <v>41989.3846133322</v>
      </c>
      <c r="I20" s="8">
        <v>2916.5751135656001</v>
      </c>
      <c r="J20" s="10">
        <v>106.9459820391</v>
      </c>
    </row>
    <row r="21" spans="2:10" x14ac:dyDescent="0.3">
      <c r="B21" s="22" t="s">
        <v>101</v>
      </c>
      <c r="C21" s="9">
        <v>477.90070066700002</v>
      </c>
      <c r="D21" s="9">
        <v>473.81062639300001</v>
      </c>
      <c r="E21" s="9">
        <v>4.090074274</v>
      </c>
      <c r="F21" s="9">
        <v>100.8632297475</v>
      </c>
      <c r="G21" s="8">
        <v>49509.868210820103</v>
      </c>
      <c r="H21" s="8">
        <v>45769.733094641197</v>
      </c>
      <c r="I21" s="8">
        <v>3740.1351161788998</v>
      </c>
      <c r="J21" s="10">
        <v>108.1716340981</v>
      </c>
    </row>
    <row r="22" spans="2:10" x14ac:dyDescent="0.3">
      <c r="B22" s="22" t="s">
        <v>102</v>
      </c>
      <c r="C22" s="9">
        <v>228.31350617690001</v>
      </c>
      <c r="D22" s="9">
        <v>227.06395292549999</v>
      </c>
      <c r="E22" s="9">
        <v>1.2495532514000001</v>
      </c>
      <c r="F22" s="9">
        <v>100.5503089483</v>
      </c>
      <c r="G22" s="8">
        <v>43819.135897427703</v>
      </c>
      <c r="H22" s="8">
        <v>40526.300390042903</v>
      </c>
      <c r="I22" s="8">
        <v>3292.8355073848002</v>
      </c>
      <c r="J22" s="10">
        <v>108.1251816122</v>
      </c>
    </row>
    <row r="23" spans="2:10" x14ac:dyDescent="0.3">
      <c r="B23" s="22" t="s">
        <v>103</v>
      </c>
      <c r="C23" s="9">
        <v>204.77314783220001</v>
      </c>
      <c r="D23" s="9">
        <v>204.74176428390001</v>
      </c>
      <c r="E23" s="9">
        <v>3.1383548400000003E-2</v>
      </c>
      <c r="F23" s="9">
        <v>100.0153283569</v>
      </c>
      <c r="G23" s="8">
        <v>43071.620501853402</v>
      </c>
      <c r="H23" s="8">
        <v>40113.790297843698</v>
      </c>
      <c r="I23" s="8">
        <v>2957.8302040097001</v>
      </c>
      <c r="J23" s="10">
        <v>107.37359940819999</v>
      </c>
    </row>
    <row r="24" spans="2:10" x14ac:dyDescent="0.3">
      <c r="B24" s="22" t="s">
        <v>104</v>
      </c>
      <c r="C24" s="9">
        <v>420.8855634144</v>
      </c>
      <c r="D24" s="9">
        <v>421.69492764189999</v>
      </c>
      <c r="E24" s="9">
        <v>-0.80936422740000002</v>
      </c>
      <c r="F24" s="9">
        <v>99.808068778099994</v>
      </c>
      <c r="G24" s="8">
        <v>45012.9006749572</v>
      </c>
      <c r="H24" s="8">
        <v>40994.675918695197</v>
      </c>
      <c r="I24" s="8">
        <v>4018.224756262</v>
      </c>
      <c r="J24" s="10">
        <v>109.8018210078</v>
      </c>
    </row>
    <row r="25" spans="2:10" ht="26.4" x14ac:dyDescent="0.3">
      <c r="B25" s="19" t="s">
        <v>105</v>
      </c>
      <c r="C25" s="20" t="s">
        <v>28</v>
      </c>
      <c r="D25" s="20" t="s">
        <v>28</v>
      </c>
      <c r="E25" s="20" t="s">
        <v>28</v>
      </c>
      <c r="F25" s="20" t="s">
        <v>28</v>
      </c>
      <c r="G25" s="20" t="s">
        <v>28</v>
      </c>
      <c r="H25" s="20" t="s">
        <v>28</v>
      </c>
      <c r="I25" s="20" t="s">
        <v>28</v>
      </c>
      <c r="J25" s="21" t="s">
        <v>28</v>
      </c>
    </row>
    <row r="26" spans="2:10" x14ac:dyDescent="0.3">
      <c r="B26" s="22" t="s">
        <v>106</v>
      </c>
      <c r="C26" s="9">
        <v>781.05390364460004</v>
      </c>
      <c r="D26" s="9">
        <v>770.41487742339996</v>
      </c>
      <c r="E26" s="9">
        <v>10.6390262212</v>
      </c>
      <c r="F26" s="9">
        <v>101.3809476599</v>
      </c>
      <c r="G26" s="8">
        <v>67945.354309043003</v>
      </c>
      <c r="H26" s="8">
        <v>62794.789639342998</v>
      </c>
      <c r="I26" s="8">
        <v>5150.5646697000002</v>
      </c>
      <c r="J26" s="10">
        <v>108.2022166159</v>
      </c>
    </row>
    <row r="27" spans="2:10" x14ac:dyDescent="0.3">
      <c r="B27" s="22" t="s">
        <v>107</v>
      </c>
      <c r="C27" s="9">
        <v>431.01599889400001</v>
      </c>
      <c r="D27" s="9">
        <v>427.57133928680003</v>
      </c>
      <c r="E27" s="9">
        <v>3.4446596073000002</v>
      </c>
      <c r="F27" s="9">
        <v>100.8056338886</v>
      </c>
      <c r="G27" s="8">
        <v>49145.108212279301</v>
      </c>
      <c r="H27" s="8">
        <v>45740.999430895499</v>
      </c>
      <c r="I27" s="8">
        <v>3404.1087813838999</v>
      </c>
      <c r="J27" s="10">
        <v>107.4421390519</v>
      </c>
    </row>
    <row r="28" spans="2:10" x14ac:dyDescent="0.3">
      <c r="B28" s="22" t="s">
        <v>108</v>
      </c>
      <c r="C28" s="9">
        <v>452.09008903210002</v>
      </c>
      <c r="D28" s="9">
        <v>451.3478199768</v>
      </c>
      <c r="E28" s="9">
        <v>0.74226905529999998</v>
      </c>
      <c r="F28" s="9">
        <v>100.1644561073</v>
      </c>
      <c r="G28" s="8">
        <v>46085.629956527002</v>
      </c>
      <c r="H28" s="8">
        <v>42409.131252908403</v>
      </c>
      <c r="I28" s="8">
        <v>3676.4987036186999</v>
      </c>
      <c r="J28" s="10">
        <v>108.669120529</v>
      </c>
    </row>
    <row r="29" spans="2:10" x14ac:dyDescent="0.3">
      <c r="B29" s="22" t="s">
        <v>109</v>
      </c>
      <c r="C29" s="9">
        <v>332.88360882969999</v>
      </c>
      <c r="D29" s="9">
        <v>332.78485900099997</v>
      </c>
      <c r="E29" s="9">
        <v>9.8749828799999995E-2</v>
      </c>
      <c r="F29" s="9">
        <v>100.0296737745</v>
      </c>
      <c r="G29" s="8">
        <v>44671.245349788303</v>
      </c>
      <c r="H29" s="8">
        <v>41914.429232383904</v>
      </c>
      <c r="I29" s="8">
        <v>2756.8161174043998</v>
      </c>
      <c r="J29" s="10">
        <v>106.5772483794</v>
      </c>
    </row>
    <row r="30" spans="2:10" x14ac:dyDescent="0.3">
      <c r="B30" s="22" t="s">
        <v>110</v>
      </c>
      <c r="C30" s="9">
        <v>533.63843948110002</v>
      </c>
      <c r="D30" s="9">
        <v>530.42815907869999</v>
      </c>
      <c r="E30" s="9">
        <v>3.2102804024</v>
      </c>
      <c r="F30" s="9">
        <v>100.6052243546</v>
      </c>
      <c r="G30" s="8">
        <v>44479.783935651001</v>
      </c>
      <c r="H30" s="8">
        <v>41212.264561095501</v>
      </c>
      <c r="I30" s="8">
        <v>3267.5193745554998</v>
      </c>
      <c r="J30" s="10">
        <v>107.92851208090001</v>
      </c>
    </row>
    <row r="31" spans="2:10" x14ac:dyDescent="0.3">
      <c r="B31" s="22" t="s">
        <v>111</v>
      </c>
      <c r="C31" s="9">
        <v>652.56305759999998</v>
      </c>
      <c r="D31" s="9">
        <v>648.40002859720005</v>
      </c>
      <c r="E31" s="9">
        <v>4.1630290028000001</v>
      </c>
      <c r="F31" s="9">
        <v>100.64204639410001</v>
      </c>
      <c r="G31" s="8">
        <v>48277.604910683403</v>
      </c>
      <c r="H31" s="8">
        <v>44751.829404996002</v>
      </c>
      <c r="I31" s="8">
        <v>3525.7755056873998</v>
      </c>
      <c r="J31" s="10">
        <v>107.8785058679</v>
      </c>
    </row>
    <row r="32" spans="2:10" x14ac:dyDescent="0.3">
      <c r="B32" s="22" t="s">
        <v>112</v>
      </c>
      <c r="C32" s="9">
        <v>433.0866540092</v>
      </c>
      <c r="D32" s="9">
        <v>431.80571720939997</v>
      </c>
      <c r="E32" s="9">
        <v>1.2809367998000001</v>
      </c>
      <c r="F32" s="9">
        <v>100.2966465586</v>
      </c>
      <c r="G32" s="8">
        <v>43465.693741711701</v>
      </c>
      <c r="H32" s="8">
        <v>40330.707694773402</v>
      </c>
      <c r="I32" s="8">
        <v>3134.9860469383002</v>
      </c>
      <c r="J32" s="10">
        <v>107.7731987018</v>
      </c>
    </row>
    <row r="33" spans="1:10" x14ac:dyDescent="0.3">
      <c r="B33" s="23" t="s">
        <v>113</v>
      </c>
      <c r="C33" s="16">
        <v>420.8855634144</v>
      </c>
      <c r="D33" s="16">
        <v>421.69492764189999</v>
      </c>
      <c r="E33" s="16">
        <v>-0.80936422740000002</v>
      </c>
      <c r="F33" s="16">
        <v>99.808068778099994</v>
      </c>
      <c r="G33" s="15">
        <v>45012.9006749572</v>
      </c>
      <c r="H33" s="15">
        <v>40994.675918695197</v>
      </c>
      <c r="I33" s="15">
        <v>4018.224756262</v>
      </c>
      <c r="J33" s="17">
        <v>109.8018210078</v>
      </c>
    </row>
    <row r="34" spans="1:10" x14ac:dyDescent="0.3">
      <c r="B34" t="s">
        <v>128</v>
      </c>
    </row>
    <row r="35" spans="1:10" x14ac:dyDescent="0.3">
      <c r="B35" t="s">
        <v>82</v>
      </c>
    </row>
    <row r="36" spans="1:10" x14ac:dyDescent="0.3">
      <c r="B36" t="s">
        <v>114</v>
      </c>
    </row>
    <row r="39" spans="1:10" x14ac:dyDescent="0.3">
      <c r="A39" t="s">
        <v>84</v>
      </c>
      <c r="B39" s="18" t="s">
        <v>85</v>
      </c>
      <c r="E39" s="18" t="s">
        <v>86</v>
      </c>
      <c r="I39" t="s">
        <v>87</v>
      </c>
    </row>
  </sheetData>
  <mergeCells count="3">
    <mergeCell ref="B7:B8"/>
    <mergeCell ref="C7:F7"/>
    <mergeCell ref="G7:J7"/>
  </mergeCells>
  <hyperlinks>
    <hyperlink ref="A2" location="'OBSAH'!A1" display="⬅ Zpět na obsah" xr:uid="{00000000-0004-0000-0E00-000000000000}"/>
  </hyperlink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35"/>
  <sheetViews>
    <sheetView workbookViewId="0"/>
  </sheetViews>
  <sheetFormatPr defaultColWidth="8.77734375" defaultRowHeight="14.4" x14ac:dyDescent="0.3"/>
  <cols>
    <col min="2" max="2" width="11.77734375" customWidth="1"/>
    <col min="3" max="3" width="15.33203125" customWidth="1"/>
    <col min="4" max="11" width="15" customWidth="1"/>
  </cols>
  <sheetData>
    <row r="1" spans="1:11" x14ac:dyDescent="0.3">
      <c r="A1" t="s">
        <v>21</v>
      </c>
    </row>
    <row r="2" spans="1:11" ht="15.6" x14ac:dyDescent="0.3">
      <c r="A2" s="1" t="s">
        <v>22</v>
      </c>
    </row>
    <row r="3" spans="1:11" x14ac:dyDescent="0.3">
      <c r="B3" s="2" t="s">
        <v>10</v>
      </c>
    </row>
    <row r="4" spans="1:11" x14ac:dyDescent="0.3">
      <c r="B4" t="s">
        <v>25</v>
      </c>
      <c r="J4" s="3" t="s">
        <v>24</v>
      </c>
      <c r="K4" t="s">
        <v>5</v>
      </c>
    </row>
    <row r="5" spans="1:11" x14ac:dyDescent="0.3">
      <c r="J5" s="3" t="s">
        <v>26</v>
      </c>
      <c r="K5" t="s">
        <v>27</v>
      </c>
    </row>
    <row r="7" spans="1:11" x14ac:dyDescent="0.3">
      <c r="B7" s="32" t="s">
        <v>28</v>
      </c>
      <c r="C7" s="33"/>
      <c r="D7" s="30" t="s">
        <v>126</v>
      </c>
      <c r="E7" s="28"/>
      <c r="F7" s="28"/>
      <c r="G7" s="31"/>
      <c r="H7" s="27" t="s">
        <v>127</v>
      </c>
      <c r="I7" s="28"/>
      <c r="J7" s="28"/>
      <c r="K7" s="29"/>
    </row>
    <row r="8" spans="1:11" ht="39.6" x14ac:dyDescent="0.3">
      <c r="B8" s="34"/>
      <c r="C8" s="35"/>
      <c r="D8" s="4" t="s">
        <v>32</v>
      </c>
      <c r="E8" s="4" t="s">
        <v>33</v>
      </c>
      <c r="F8" s="4" t="s">
        <v>34</v>
      </c>
      <c r="G8" s="4" t="s">
        <v>35</v>
      </c>
      <c r="H8" s="4" t="s">
        <v>32</v>
      </c>
      <c r="I8" s="4" t="s">
        <v>33</v>
      </c>
      <c r="J8" s="4" t="s">
        <v>37</v>
      </c>
      <c r="K8" s="5" t="s">
        <v>35</v>
      </c>
    </row>
    <row r="9" spans="1:11" x14ac:dyDescent="0.3">
      <c r="B9" s="6" t="s">
        <v>39</v>
      </c>
      <c r="C9" s="7" t="s">
        <v>40</v>
      </c>
      <c r="D9" s="9">
        <v>4040.3460044502999</v>
      </c>
      <c r="E9" s="9">
        <v>4017.5675032544</v>
      </c>
      <c r="F9" s="9">
        <v>22.778501195899999</v>
      </c>
      <c r="G9" s="9">
        <v>100.5669724573</v>
      </c>
      <c r="H9" s="8">
        <v>50282.281077924003</v>
      </c>
      <c r="I9" s="8">
        <v>46493.123746183803</v>
      </c>
      <c r="J9" s="8">
        <v>3789.1573317401999</v>
      </c>
      <c r="K9" s="10">
        <v>108.1</v>
      </c>
    </row>
    <row r="10" spans="1:11" ht="39.6" x14ac:dyDescent="0.3">
      <c r="B10" s="11" t="s">
        <v>41</v>
      </c>
      <c r="C10" s="12" t="s">
        <v>42</v>
      </c>
      <c r="D10" s="9">
        <v>87.9677104031</v>
      </c>
      <c r="E10" s="9">
        <v>88.808419198099998</v>
      </c>
      <c r="F10" s="9">
        <v>-0.84070879499999995</v>
      </c>
      <c r="G10" s="9">
        <v>99.053345614600005</v>
      </c>
      <c r="H10" s="8">
        <v>37058.699197331298</v>
      </c>
      <c r="I10" s="8">
        <v>33314.118165003703</v>
      </c>
      <c r="J10" s="8">
        <v>3744.5810323276</v>
      </c>
      <c r="K10" s="10">
        <v>111.2402225801</v>
      </c>
    </row>
    <row r="11" spans="1:11" x14ac:dyDescent="0.3">
      <c r="B11" s="11" t="s">
        <v>43</v>
      </c>
      <c r="C11" s="12" t="s">
        <v>44</v>
      </c>
      <c r="D11" s="9">
        <v>1136.7510297214999</v>
      </c>
      <c r="E11" s="9">
        <v>1144.0599573986999</v>
      </c>
      <c r="F11" s="9">
        <v>-7.3089276771999998</v>
      </c>
      <c r="G11" s="9">
        <v>99.361141203299994</v>
      </c>
      <c r="H11" s="8">
        <v>49552.087639110803</v>
      </c>
      <c r="I11" s="8">
        <v>46418.990452750098</v>
      </c>
      <c r="J11" s="8">
        <v>3133.0971863607001</v>
      </c>
      <c r="K11" s="10">
        <v>106.7496021689</v>
      </c>
    </row>
    <row r="12" spans="1:11" ht="26.4" x14ac:dyDescent="0.3">
      <c r="B12" s="11" t="s">
        <v>45</v>
      </c>
      <c r="C12" s="12" t="s">
        <v>46</v>
      </c>
      <c r="D12" s="9">
        <v>14.2956234</v>
      </c>
      <c r="E12" s="9">
        <v>15.9871040602</v>
      </c>
      <c r="F12" s="9">
        <v>-1.6914806602000001</v>
      </c>
      <c r="G12" s="9">
        <v>89.419718206599995</v>
      </c>
      <c r="H12" s="8">
        <v>53165.0857463676</v>
      </c>
      <c r="I12" s="8">
        <v>49459.148795139103</v>
      </c>
      <c r="J12" s="8">
        <v>3705.9369512285002</v>
      </c>
      <c r="K12" s="10">
        <v>107.4929250533</v>
      </c>
    </row>
    <row r="13" spans="1:11" ht="26.4" x14ac:dyDescent="0.3">
      <c r="B13" s="11" t="s">
        <v>47</v>
      </c>
      <c r="C13" s="12" t="s">
        <v>48</v>
      </c>
      <c r="D13" s="9">
        <v>1032.4530509670999</v>
      </c>
      <c r="E13" s="9">
        <v>1039.6296455105</v>
      </c>
      <c r="F13" s="9">
        <v>-7.1765945434000002</v>
      </c>
      <c r="G13" s="9">
        <v>99.309697008499995</v>
      </c>
      <c r="H13" s="8">
        <v>48416.760132507101</v>
      </c>
      <c r="I13" s="8">
        <v>45283.929020882701</v>
      </c>
      <c r="J13" s="8">
        <v>3132.8311116243999</v>
      </c>
      <c r="K13" s="10">
        <v>106.9181963212</v>
      </c>
    </row>
    <row r="14" spans="1:11" ht="66" x14ac:dyDescent="0.3">
      <c r="B14" s="11" t="s">
        <v>49</v>
      </c>
      <c r="C14" s="12" t="s">
        <v>50</v>
      </c>
      <c r="D14" s="9">
        <v>36.7294154354</v>
      </c>
      <c r="E14" s="9">
        <v>35.615790494000002</v>
      </c>
      <c r="F14" s="9">
        <v>1.1136249413999999</v>
      </c>
      <c r="G14" s="9">
        <v>103.1267730576</v>
      </c>
      <c r="H14" s="8">
        <v>87403.712003555906</v>
      </c>
      <c r="I14" s="8">
        <v>85623.675272845197</v>
      </c>
      <c r="J14" s="8">
        <v>1780.0367307107001</v>
      </c>
      <c r="K14" s="10">
        <v>102.0789071773</v>
      </c>
    </row>
    <row r="15" spans="1:11" ht="79.2" x14ac:dyDescent="0.3">
      <c r="B15" s="11" t="s">
        <v>51</v>
      </c>
      <c r="C15" s="12" t="s">
        <v>52</v>
      </c>
      <c r="D15" s="9">
        <v>53.272939919099997</v>
      </c>
      <c r="E15" s="9">
        <v>52.827417334099998</v>
      </c>
      <c r="F15" s="9">
        <v>0.44552258500000003</v>
      </c>
      <c r="G15" s="9">
        <v>100.8433548477</v>
      </c>
      <c r="H15" s="8">
        <v>44488.6211054206</v>
      </c>
      <c r="I15" s="8">
        <v>41405.198977893699</v>
      </c>
      <c r="J15" s="8">
        <v>3083.4221275268001</v>
      </c>
      <c r="K15" s="10">
        <v>107.446944354</v>
      </c>
    </row>
    <row r="16" spans="1:11" x14ac:dyDescent="0.3">
      <c r="B16" s="11" t="s">
        <v>53</v>
      </c>
      <c r="C16" s="12" t="s">
        <v>54</v>
      </c>
      <c r="D16" s="9">
        <v>215.60029065469999</v>
      </c>
      <c r="E16" s="9">
        <v>210.64128657329999</v>
      </c>
      <c r="F16" s="9">
        <v>4.9590040813999998</v>
      </c>
      <c r="G16" s="9">
        <v>102.3542412611</v>
      </c>
      <c r="H16" s="8">
        <v>44670.730550397697</v>
      </c>
      <c r="I16" s="8">
        <v>39673.0721809514</v>
      </c>
      <c r="J16" s="8">
        <v>4997.6583694462997</v>
      </c>
      <c r="K16" s="10">
        <v>112.5971045213</v>
      </c>
    </row>
    <row r="17" spans="2:11" ht="66" x14ac:dyDescent="0.3">
      <c r="B17" s="11" t="s">
        <v>55</v>
      </c>
      <c r="C17" s="12" t="s">
        <v>56</v>
      </c>
      <c r="D17" s="9">
        <v>494.9570648536</v>
      </c>
      <c r="E17" s="9">
        <v>496.58438996960001</v>
      </c>
      <c r="F17" s="9">
        <v>-1.627325116</v>
      </c>
      <c r="G17" s="9">
        <v>99.672296361099995</v>
      </c>
      <c r="H17" s="8">
        <v>47481.253811997303</v>
      </c>
      <c r="I17" s="8">
        <v>43921.739412312403</v>
      </c>
      <c r="J17" s="8">
        <v>3559.5143996849001</v>
      </c>
      <c r="K17" s="10">
        <v>108.1042200225</v>
      </c>
    </row>
    <row r="18" spans="2:11" ht="26.4" x14ac:dyDescent="0.3">
      <c r="B18" s="11" t="s">
        <v>57</v>
      </c>
      <c r="C18" s="12" t="s">
        <v>58</v>
      </c>
      <c r="D18" s="9">
        <v>254.47899398269999</v>
      </c>
      <c r="E18" s="9">
        <v>255.9326141002</v>
      </c>
      <c r="F18" s="9">
        <v>-1.4536201175000001</v>
      </c>
      <c r="G18" s="9">
        <v>99.4320301371</v>
      </c>
      <c r="H18" s="8">
        <v>46391.746583693399</v>
      </c>
      <c r="I18" s="8">
        <v>42663.336690818498</v>
      </c>
      <c r="J18" s="8">
        <v>3728.4098928748999</v>
      </c>
      <c r="K18" s="10">
        <v>108.7391427443</v>
      </c>
    </row>
    <row r="19" spans="2:11" ht="39.6" x14ac:dyDescent="0.3">
      <c r="B19" s="11" t="s">
        <v>59</v>
      </c>
      <c r="C19" s="12" t="s">
        <v>60</v>
      </c>
      <c r="D19" s="9">
        <v>121.89349871509999</v>
      </c>
      <c r="E19" s="9">
        <v>118.52629703709999</v>
      </c>
      <c r="F19" s="9">
        <v>3.3672016779999998</v>
      </c>
      <c r="G19" s="9">
        <v>102.8408899647</v>
      </c>
      <c r="H19" s="8">
        <v>30687.939368237199</v>
      </c>
      <c r="I19" s="8">
        <v>27415.688372341701</v>
      </c>
      <c r="J19" s="8">
        <v>3272.2509958955002</v>
      </c>
      <c r="K19" s="10">
        <v>111.93568788589999</v>
      </c>
    </row>
    <row r="20" spans="2:11" ht="39.6" x14ac:dyDescent="0.3">
      <c r="B20" s="11" t="s">
        <v>61</v>
      </c>
      <c r="C20" s="12" t="s">
        <v>62</v>
      </c>
      <c r="D20" s="9">
        <v>138.40410432709999</v>
      </c>
      <c r="E20" s="9">
        <v>138.54986260000001</v>
      </c>
      <c r="F20" s="9">
        <v>-0.14575827290000001</v>
      </c>
      <c r="G20" s="9">
        <v>99.894797244700001</v>
      </c>
      <c r="H20" s="8">
        <v>98776.157135258603</v>
      </c>
      <c r="I20" s="8">
        <v>91059.065628556797</v>
      </c>
      <c r="J20" s="8">
        <v>7717.0915067018004</v>
      </c>
      <c r="K20" s="10">
        <v>108.4748195618</v>
      </c>
    </row>
    <row r="21" spans="2:11" ht="26.4" x14ac:dyDescent="0.3">
      <c r="B21" s="11" t="s">
        <v>63</v>
      </c>
      <c r="C21" s="12" t="s">
        <v>64</v>
      </c>
      <c r="D21" s="9">
        <v>70.302074347200005</v>
      </c>
      <c r="E21" s="9">
        <v>70.727948109400003</v>
      </c>
      <c r="F21" s="9">
        <v>-0.42587376220000001</v>
      </c>
      <c r="G21" s="9">
        <v>99.397870610400005</v>
      </c>
      <c r="H21" s="8">
        <v>89091.353431169598</v>
      </c>
      <c r="I21" s="8">
        <v>84219.728608372097</v>
      </c>
      <c r="J21" s="8">
        <v>4871.6248227976002</v>
      </c>
      <c r="K21" s="10">
        <v>105.7844223715</v>
      </c>
    </row>
    <row r="22" spans="2:11" ht="26.4" x14ac:dyDescent="0.3">
      <c r="B22" s="11" t="s">
        <v>65</v>
      </c>
      <c r="C22" s="12" t="s">
        <v>66</v>
      </c>
      <c r="D22" s="9">
        <v>44.9061427384</v>
      </c>
      <c r="E22" s="9">
        <v>42.312753045999997</v>
      </c>
      <c r="F22" s="9">
        <v>2.5933896924000002</v>
      </c>
      <c r="G22" s="9">
        <v>106.1290970351</v>
      </c>
      <c r="H22" s="8">
        <v>49164.706461270798</v>
      </c>
      <c r="I22" s="8">
        <v>40263.845521868701</v>
      </c>
      <c r="J22" s="8">
        <v>8900.8609394020004</v>
      </c>
      <c r="K22" s="10">
        <v>122.1063359052</v>
      </c>
    </row>
    <row r="23" spans="2:11" ht="52.8" x14ac:dyDescent="0.3">
      <c r="B23" s="11" t="s">
        <v>67</v>
      </c>
      <c r="C23" s="12" t="s">
        <v>68</v>
      </c>
      <c r="D23" s="9">
        <v>174.76642569879999</v>
      </c>
      <c r="E23" s="9">
        <v>172.84744725990001</v>
      </c>
      <c r="F23" s="9">
        <v>1.9189784389</v>
      </c>
      <c r="G23" s="9">
        <v>101.11021508810001</v>
      </c>
      <c r="H23" s="8">
        <v>65747.040094590993</v>
      </c>
      <c r="I23" s="8">
        <v>58790.334724562999</v>
      </c>
      <c r="J23" s="8">
        <v>6956.7053700279002</v>
      </c>
      <c r="K23" s="10">
        <v>111.8330766488</v>
      </c>
    </row>
    <row r="24" spans="2:11" ht="39.6" x14ac:dyDescent="0.3">
      <c r="B24" s="11" t="s">
        <v>69</v>
      </c>
      <c r="C24" s="12" t="s">
        <v>70</v>
      </c>
      <c r="D24" s="9">
        <v>187.19828048849999</v>
      </c>
      <c r="E24" s="9">
        <v>186.67247503319999</v>
      </c>
      <c r="F24" s="9">
        <v>0.5258054553</v>
      </c>
      <c r="G24" s="9">
        <v>100.2816727293</v>
      </c>
      <c r="H24" s="8">
        <v>40877.026203852802</v>
      </c>
      <c r="I24" s="8">
        <v>34397.441540148997</v>
      </c>
      <c r="J24" s="8">
        <v>6479.5846637038003</v>
      </c>
      <c r="K24" s="10">
        <v>118.8374029392</v>
      </c>
    </row>
    <row r="25" spans="2:11" ht="52.8" x14ac:dyDescent="0.3">
      <c r="B25" s="11" t="s">
        <v>71</v>
      </c>
      <c r="C25" s="12" t="s">
        <v>72</v>
      </c>
      <c r="D25" s="9">
        <v>297.17767674880002</v>
      </c>
      <c r="E25" s="9">
        <v>293.43552059220002</v>
      </c>
      <c r="F25" s="9">
        <v>3.7421561566000001</v>
      </c>
      <c r="G25" s="9">
        <v>101.2752907859</v>
      </c>
      <c r="H25" s="8">
        <v>49559.688037711298</v>
      </c>
      <c r="I25" s="8">
        <v>46953.284767023797</v>
      </c>
      <c r="J25" s="8">
        <v>2606.4032706875</v>
      </c>
      <c r="K25" s="10">
        <v>105.551056297</v>
      </c>
    </row>
    <row r="26" spans="2:11" x14ac:dyDescent="0.3">
      <c r="B26" s="11" t="s">
        <v>73</v>
      </c>
      <c r="C26" s="12" t="s">
        <v>74</v>
      </c>
      <c r="D26" s="9">
        <v>358.3559771665</v>
      </c>
      <c r="E26" s="9">
        <v>350.49352628970001</v>
      </c>
      <c r="F26" s="9">
        <v>7.8624508767999997</v>
      </c>
      <c r="G26" s="9">
        <v>102.24325138330001</v>
      </c>
      <c r="H26" s="8">
        <v>44494.398902655099</v>
      </c>
      <c r="I26" s="8">
        <v>41182.746611733797</v>
      </c>
      <c r="J26" s="8">
        <v>3311.6522909212999</v>
      </c>
      <c r="K26" s="10">
        <v>108.0413584896</v>
      </c>
    </row>
    <row r="27" spans="2:11" ht="26.4" x14ac:dyDescent="0.3">
      <c r="B27" s="11" t="s">
        <v>75</v>
      </c>
      <c r="C27" s="12" t="s">
        <v>76</v>
      </c>
      <c r="D27" s="9">
        <v>367.89437849360002</v>
      </c>
      <c r="E27" s="9">
        <v>359.27848967760002</v>
      </c>
      <c r="F27" s="9">
        <v>8.615888816</v>
      </c>
      <c r="G27" s="9">
        <v>102.3981087272</v>
      </c>
      <c r="H27" s="8">
        <v>52305.4526685495</v>
      </c>
      <c r="I27" s="8">
        <v>49892.583522767498</v>
      </c>
      <c r="J27" s="8">
        <v>2412.8691457819</v>
      </c>
      <c r="K27" s="10">
        <v>104.83612788799999</v>
      </c>
    </row>
    <row r="28" spans="2:11" ht="39.6" x14ac:dyDescent="0.3">
      <c r="B28" s="11" t="s">
        <v>77</v>
      </c>
      <c r="C28" s="12" t="s">
        <v>78</v>
      </c>
      <c r="D28" s="9">
        <v>51.713395179999999</v>
      </c>
      <c r="E28" s="9">
        <v>50.877830223099998</v>
      </c>
      <c r="F28" s="9">
        <v>0.83556495689999999</v>
      </c>
      <c r="G28" s="9">
        <v>101.64229675919999</v>
      </c>
      <c r="H28" s="8">
        <v>44173.0992854836</v>
      </c>
      <c r="I28" s="8">
        <v>41089.763734316002</v>
      </c>
      <c r="J28" s="8">
        <v>3083.3355511676</v>
      </c>
      <c r="K28" s="10">
        <v>107.50390187470001</v>
      </c>
    </row>
    <row r="29" spans="2:11" x14ac:dyDescent="0.3">
      <c r="B29" s="13" t="s">
        <v>79</v>
      </c>
      <c r="C29" s="14" t="s">
        <v>80</v>
      </c>
      <c r="D29" s="16">
        <v>37.9789609308</v>
      </c>
      <c r="E29" s="16">
        <v>37.818686146399997</v>
      </c>
      <c r="F29" s="16">
        <v>0.16027478440000001</v>
      </c>
      <c r="G29" s="16">
        <v>100.42379786479999</v>
      </c>
      <c r="H29" s="15">
        <v>37024.823625859302</v>
      </c>
      <c r="I29" s="15">
        <v>34405.952085474702</v>
      </c>
      <c r="J29" s="15">
        <v>2618.8715403845999</v>
      </c>
      <c r="K29" s="17">
        <v>107.6116816471</v>
      </c>
    </row>
    <row r="30" spans="2:11" x14ac:dyDescent="0.3">
      <c r="B30" t="s">
        <v>128</v>
      </c>
    </row>
    <row r="31" spans="2:11" x14ac:dyDescent="0.3">
      <c r="B31" t="s">
        <v>82</v>
      </c>
    </row>
    <row r="32" spans="2:11" x14ac:dyDescent="0.3">
      <c r="B32" t="s">
        <v>83</v>
      </c>
    </row>
    <row r="35" spans="1:10" x14ac:dyDescent="0.3">
      <c r="A35" t="s">
        <v>84</v>
      </c>
      <c r="B35" s="18" t="s">
        <v>85</v>
      </c>
      <c r="E35" s="18" t="s">
        <v>86</v>
      </c>
      <c r="J35" t="s">
        <v>87</v>
      </c>
    </row>
  </sheetData>
  <mergeCells count="3">
    <mergeCell ref="D7:G7"/>
    <mergeCell ref="B7:C8"/>
    <mergeCell ref="H7:K7"/>
  </mergeCells>
  <hyperlinks>
    <hyperlink ref="A2" location="'OBSAH'!A1" display="⬅ Zpět na obsah" xr:uid="{00000000-0004-0000-0F00-000000000000}"/>
  </hyperlink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24"/>
  <sheetViews>
    <sheetView workbookViewId="0">
      <selection activeCell="A2" sqref="A2"/>
    </sheetView>
  </sheetViews>
  <sheetFormatPr defaultColWidth="8.77734375" defaultRowHeight="14.4" x14ac:dyDescent="0.3"/>
  <cols>
    <col min="2" max="2" width="21.44140625" customWidth="1"/>
    <col min="3" max="10" width="15" customWidth="1"/>
  </cols>
  <sheetData>
    <row r="1" spans="1:10" x14ac:dyDescent="0.3">
      <c r="A1" t="s">
        <v>21</v>
      </c>
    </row>
    <row r="2" spans="1:10" ht="15.6" x14ac:dyDescent="0.3">
      <c r="A2" s="1" t="s">
        <v>22</v>
      </c>
    </row>
    <row r="3" spans="1:10" x14ac:dyDescent="0.3">
      <c r="B3" s="2" t="s">
        <v>10</v>
      </c>
    </row>
    <row r="4" spans="1:10" x14ac:dyDescent="0.3">
      <c r="B4" t="s">
        <v>115</v>
      </c>
      <c r="I4" s="3" t="s">
        <v>24</v>
      </c>
      <c r="J4" t="s">
        <v>5</v>
      </c>
    </row>
    <row r="5" spans="1:10" x14ac:dyDescent="0.3">
      <c r="I5" s="3" t="s">
        <v>26</v>
      </c>
      <c r="J5" t="s">
        <v>27</v>
      </c>
    </row>
    <row r="7" spans="1:10" x14ac:dyDescent="0.3">
      <c r="B7" s="32" t="s">
        <v>28</v>
      </c>
      <c r="C7" s="30" t="s">
        <v>126</v>
      </c>
      <c r="D7" s="28"/>
      <c r="E7" s="28"/>
      <c r="F7" s="31"/>
      <c r="G7" s="27" t="s">
        <v>127</v>
      </c>
      <c r="H7" s="28"/>
      <c r="I7" s="28"/>
      <c r="J7" s="29"/>
    </row>
    <row r="8" spans="1:10" ht="39.6" x14ac:dyDescent="0.3">
      <c r="B8" s="36"/>
      <c r="C8" s="4" t="s">
        <v>32</v>
      </c>
      <c r="D8" s="4" t="s">
        <v>33</v>
      </c>
      <c r="E8" s="4" t="s">
        <v>34</v>
      </c>
      <c r="F8" s="4" t="s">
        <v>35</v>
      </c>
      <c r="G8" s="4" t="s">
        <v>32</v>
      </c>
      <c r="H8" s="4" t="s">
        <v>33</v>
      </c>
      <c r="I8" s="4" t="s">
        <v>37</v>
      </c>
      <c r="J8" s="5" t="s">
        <v>35</v>
      </c>
    </row>
    <row r="9" spans="1:10" x14ac:dyDescent="0.3">
      <c r="B9" s="6" t="s">
        <v>40</v>
      </c>
      <c r="C9" s="9">
        <v>4040.3460044502999</v>
      </c>
      <c r="D9" s="9">
        <v>4017.5675032544</v>
      </c>
      <c r="E9" s="9">
        <v>22.778501195899999</v>
      </c>
      <c r="F9" s="9">
        <v>100.5669724573</v>
      </c>
      <c r="G9" s="8">
        <v>50282.281077924003</v>
      </c>
      <c r="H9" s="8">
        <v>46493.123746183803</v>
      </c>
      <c r="I9" s="8">
        <v>3789.1573317401999</v>
      </c>
      <c r="J9" s="10">
        <v>108.1</v>
      </c>
    </row>
    <row r="10" spans="1:10" x14ac:dyDescent="0.3">
      <c r="B10" s="24" t="s">
        <v>116</v>
      </c>
      <c r="C10" s="9">
        <v>2834.2739040178999</v>
      </c>
      <c r="D10" s="9">
        <v>2823.8164944985001</v>
      </c>
      <c r="E10" s="9">
        <v>10.457409519400001</v>
      </c>
      <c r="F10" s="9">
        <v>100.3703289339</v>
      </c>
      <c r="G10" s="8">
        <v>50859.950726093499</v>
      </c>
      <c r="H10" s="8">
        <v>46777.800190227099</v>
      </c>
      <c r="I10" s="8">
        <v>4082.1505358662998</v>
      </c>
      <c r="J10" s="10">
        <v>108.72668342519999</v>
      </c>
    </row>
    <row r="11" spans="1:10" x14ac:dyDescent="0.3">
      <c r="B11" s="24" t="s">
        <v>117</v>
      </c>
      <c r="C11" s="9">
        <v>68.807912720199994</v>
      </c>
      <c r="D11" s="9">
        <v>69.236441008499995</v>
      </c>
      <c r="E11" s="9">
        <v>-0.4285282883</v>
      </c>
      <c r="F11" s="9">
        <v>99.381065401300006</v>
      </c>
      <c r="G11" s="8">
        <v>89336.865973865904</v>
      </c>
      <c r="H11" s="8">
        <v>84954.568979918302</v>
      </c>
      <c r="I11" s="8">
        <v>4382.2969939475997</v>
      </c>
      <c r="J11" s="10">
        <v>105.15840059759999</v>
      </c>
    </row>
    <row r="12" spans="1:10" x14ac:dyDescent="0.3">
      <c r="B12" s="24" t="s">
        <v>118</v>
      </c>
      <c r="C12" s="9">
        <v>125.5261806818</v>
      </c>
      <c r="D12" s="9">
        <v>131.72515095430001</v>
      </c>
      <c r="E12" s="9">
        <v>-6.1989702725000004</v>
      </c>
      <c r="F12" s="9">
        <v>95.294011638900002</v>
      </c>
      <c r="G12" s="8">
        <v>35039.6750043375</v>
      </c>
      <c r="H12" s="8">
        <v>26577.870886119199</v>
      </c>
      <c r="I12" s="8">
        <v>8461.8041182183006</v>
      </c>
      <c r="J12" s="10">
        <v>131.83778021379999</v>
      </c>
    </row>
    <row r="13" spans="1:10" x14ac:dyDescent="0.3">
      <c r="B13" s="24" t="s">
        <v>119</v>
      </c>
      <c r="C13" s="9">
        <v>933.90260063369999</v>
      </c>
      <c r="D13" s="9">
        <v>917.1883658767</v>
      </c>
      <c r="E13" s="9">
        <v>16.714234757</v>
      </c>
      <c r="F13" s="9">
        <v>101.822333926</v>
      </c>
      <c r="G13" s="8">
        <v>48657.167146233398</v>
      </c>
      <c r="H13" s="8">
        <v>46355.127750660497</v>
      </c>
      <c r="I13" s="8">
        <v>2302.0393955729</v>
      </c>
      <c r="J13" s="10">
        <v>104.9660943832</v>
      </c>
    </row>
    <row r="14" spans="1:10" ht="26.4" x14ac:dyDescent="0.3">
      <c r="B14" s="22" t="s">
        <v>120</v>
      </c>
      <c r="C14" s="9">
        <v>373.71491611030001</v>
      </c>
      <c r="D14" s="9">
        <v>367.1981474538</v>
      </c>
      <c r="E14" s="9">
        <v>6.5167686565</v>
      </c>
      <c r="F14" s="9">
        <v>101.77472808660001</v>
      </c>
      <c r="G14" s="8">
        <v>54782.135519762</v>
      </c>
      <c r="H14" s="8">
        <v>52209.292930439602</v>
      </c>
      <c r="I14" s="8">
        <v>2572.8425893223998</v>
      </c>
      <c r="J14" s="10">
        <v>104.92793992199999</v>
      </c>
    </row>
    <row r="15" spans="1:10" x14ac:dyDescent="0.3">
      <c r="B15" s="22" t="s">
        <v>121</v>
      </c>
      <c r="C15" s="9">
        <v>553.90219305790004</v>
      </c>
      <c r="D15" s="9">
        <v>543.76381462530003</v>
      </c>
      <c r="E15" s="9">
        <v>10.1383784326</v>
      </c>
      <c r="F15" s="9">
        <v>101.86448199749999</v>
      </c>
      <c r="G15" s="8">
        <v>44381.974729471302</v>
      </c>
      <c r="H15" s="8">
        <v>42287.569357781103</v>
      </c>
      <c r="I15" s="8">
        <v>2094.4053716900999</v>
      </c>
      <c r="J15" s="10">
        <v>104.9527683986</v>
      </c>
    </row>
    <row r="16" spans="1:10" ht="26.4" x14ac:dyDescent="0.3">
      <c r="B16" s="22" t="s">
        <v>122</v>
      </c>
      <c r="C16" s="9">
        <v>6.2854914654999998</v>
      </c>
      <c r="D16" s="9">
        <v>6.2264037975999997</v>
      </c>
      <c r="E16" s="9">
        <v>5.9087667900000002E-2</v>
      </c>
      <c r="F16" s="9">
        <v>100.9489854792</v>
      </c>
      <c r="G16" s="8">
        <v>61233.178732815897</v>
      </c>
      <c r="H16" s="8">
        <v>56337.2074615124</v>
      </c>
      <c r="I16" s="8">
        <v>4895.9712713034996</v>
      </c>
      <c r="J16" s="10">
        <v>108.6904756056</v>
      </c>
    </row>
    <row r="17" spans="1:10" ht="26.4" x14ac:dyDescent="0.3">
      <c r="B17" s="25" t="s">
        <v>123</v>
      </c>
      <c r="C17" s="16">
        <v>77.835406396699995</v>
      </c>
      <c r="D17" s="16">
        <v>75.601050916399998</v>
      </c>
      <c r="E17" s="16">
        <v>2.2343554803000001</v>
      </c>
      <c r="F17" s="16">
        <v>102.95545558320001</v>
      </c>
      <c r="G17" s="15">
        <v>38803.003613175402</v>
      </c>
      <c r="H17" s="15">
        <v>37010.456472289203</v>
      </c>
      <c r="I17" s="15">
        <v>1792.5471408861999</v>
      </c>
      <c r="J17" s="17">
        <v>104.8433532351</v>
      </c>
    </row>
    <row r="18" spans="1:10" x14ac:dyDescent="0.3">
      <c r="B18" t="s">
        <v>128</v>
      </c>
    </row>
    <row r="19" spans="1:10" x14ac:dyDescent="0.3">
      <c r="B19" t="s">
        <v>82</v>
      </c>
    </row>
    <row r="20" spans="1:10" x14ac:dyDescent="0.3">
      <c r="B20" t="s">
        <v>124</v>
      </c>
    </row>
    <row r="21" spans="1:10" x14ac:dyDescent="0.3">
      <c r="B21" t="s">
        <v>125</v>
      </c>
    </row>
    <row r="24" spans="1:10" x14ac:dyDescent="0.3">
      <c r="A24" t="s">
        <v>84</v>
      </c>
      <c r="B24" s="18" t="s">
        <v>85</v>
      </c>
      <c r="E24" s="18" t="s">
        <v>86</v>
      </c>
      <c r="I24" t="s">
        <v>87</v>
      </c>
    </row>
  </sheetData>
  <mergeCells count="3">
    <mergeCell ref="B7:B8"/>
    <mergeCell ref="C7:F7"/>
    <mergeCell ref="G7:J7"/>
  </mergeCells>
  <hyperlinks>
    <hyperlink ref="A2" location="'OBSAH'!A1" display="⬅ Zpět na obsah" xr:uid="{00000000-0004-0000-1000-000000000000}"/>
  </hyperlinks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26"/>
  <sheetViews>
    <sheetView workbookViewId="0">
      <selection activeCell="A2" sqref="A2"/>
    </sheetView>
  </sheetViews>
  <sheetFormatPr defaultColWidth="8.77734375" defaultRowHeight="14.4" x14ac:dyDescent="0.3"/>
  <cols>
    <col min="2" max="2" width="21.44140625" customWidth="1"/>
    <col min="3" max="10" width="15" customWidth="1"/>
  </cols>
  <sheetData>
    <row r="1" spans="1:10" x14ac:dyDescent="0.3">
      <c r="A1" t="s">
        <v>21</v>
      </c>
    </row>
    <row r="2" spans="1:10" ht="15.6" x14ac:dyDescent="0.3">
      <c r="A2" s="1" t="s">
        <v>22</v>
      </c>
    </row>
    <row r="3" spans="1:10" x14ac:dyDescent="0.3">
      <c r="B3" s="2" t="s">
        <v>10</v>
      </c>
    </row>
    <row r="4" spans="1:10" x14ac:dyDescent="0.3">
      <c r="B4" t="s">
        <v>129</v>
      </c>
      <c r="I4" s="3" t="s">
        <v>24</v>
      </c>
      <c r="J4" t="s">
        <v>5</v>
      </c>
    </row>
    <row r="5" spans="1:10" x14ac:dyDescent="0.3">
      <c r="I5" s="3" t="s">
        <v>26</v>
      </c>
      <c r="J5" t="s">
        <v>27</v>
      </c>
    </row>
    <row r="7" spans="1:10" x14ac:dyDescent="0.3">
      <c r="B7" s="32" t="s">
        <v>28</v>
      </c>
      <c r="C7" s="30" t="s">
        <v>126</v>
      </c>
      <c r="D7" s="28"/>
      <c r="E7" s="28"/>
      <c r="F7" s="31"/>
      <c r="G7" s="27" t="s">
        <v>127</v>
      </c>
      <c r="H7" s="28"/>
      <c r="I7" s="28"/>
      <c r="J7" s="29"/>
    </row>
    <row r="8" spans="1:10" ht="39.6" x14ac:dyDescent="0.3">
      <c r="B8" s="36"/>
      <c r="C8" s="4" t="s">
        <v>32</v>
      </c>
      <c r="D8" s="4" t="s">
        <v>33</v>
      </c>
      <c r="E8" s="4" t="s">
        <v>34</v>
      </c>
      <c r="F8" s="4" t="s">
        <v>35</v>
      </c>
      <c r="G8" s="4" t="s">
        <v>32</v>
      </c>
      <c r="H8" s="4" t="s">
        <v>33</v>
      </c>
      <c r="I8" s="4" t="s">
        <v>37</v>
      </c>
      <c r="J8" s="5" t="s">
        <v>35</v>
      </c>
    </row>
    <row r="9" spans="1:10" x14ac:dyDescent="0.3">
      <c r="B9" s="6" t="s">
        <v>130</v>
      </c>
      <c r="C9" s="9">
        <v>4040.3460044502999</v>
      </c>
      <c r="D9" s="9">
        <v>4017.5675032544</v>
      </c>
      <c r="E9" s="9">
        <v>22.778501195899999</v>
      </c>
      <c r="F9" s="9">
        <v>100.5669724573</v>
      </c>
      <c r="G9" s="8">
        <v>50282.281077924003</v>
      </c>
      <c r="H9" s="8">
        <v>46493.123746183803</v>
      </c>
      <c r="I9" s="8">
        <v>3789.1573317401999</v>
      </c>
      <c r="J9" s="10">
        <v>108.1</v>
      </c>
    </row>
    <row r="10" spans="1:10" x14ac:dyDescent="0.3">
      <c r="B10" s="24" t="s">
        <v>131</v>
      </c>
      <c r="C10" s="20" t="s">
        <v>28</v>
      </c>
      <c r="D10" s="20" t="s">
        <v>28</v>
      </c>
      <c r="E10" s="20" t="s">
        <v>28</v>
      </c>
      <c r="F10" s="20" t="s">
        <v>28</v>
      </c>
      <c r="G10" s="20" t="s">
        <v>28</v>
      </c>
      <c r="H10" s="20" t="s">
        <v>28</v>
      </c>
      <c r="I10" s="20" t="s">
        <v>28</v>
      </c>
      <c r="J10" s="21" t="s">
        <v>28</v>
      </c>
    </row>
    <row r="11" spans="1:10" x14ac:dyDescent="0.3">
      <c r="B11" s="22" t="s">
        <v>132</v>
      </c>
      <c r="C11" s="9">
        <v>818.77589086370006</v>
      </c>
      <c r="D11" s="9">
        <v>813.91601125659997</v>
      </c>
      <c r="E11" s="9">
        <v>4.8598796070999999</v>
      </c>
      <c r="F11" s="9">
        <v>100.5970984155</v>
      </c>
      <c r="G11" s="8">
        <v>41860.858289092597</v>
      </c>
      <c r="H11" s="8">
        <v>34078.7705562099</v>
      </c>
      <c r="I11" s="8">
        <v>7782.0877328828001</v>
      </c>
      <c r="J11" s="10">
        <v>122.83558827349999</v>
      </c>
    </row>
    <row r="12" spans="1:10" ht="26.4" x14ac:dyDescent="0.3">
      <c r="B12" s="22" t="s">
        <v>133</v>
      </c>
      <c r="C12" s="9">
        <v>483.9481955059</v>
      </c>
      <c r="D12" s="9">
        <v>481.7619843173</v>
      </c>
      <c r="E12" s="9">
        <v>2.1862111886000002</v>
      </c>
      <c r="F12" s="9">
        <v>100.45379487380001</v>
      </c>
      <c r="G12" s="8">
        <v>43219.761288158399</v>
      </c>
      <c r="H12" s="8">
        <v>40980.238193225799</v>
      </c>
      <c r="I12" s="8">
        <v>2239.5230949325</v>
      </c>
      <c r="J12" s="10">
        <v>105.4648855001</v>
      </c>
    </row>
    <row r="13" spans="1:10" ht="26.4" x14ac:dyDescent="0.3">
      <c r="B13" s="22" t="s">
        <v>134</v>
      </c>
      <c r="C13" s="9">
        <v>466.70194966600002</v>
      </c>
      <c r="D13" s="9">
        <v>457.06490056310003</v>
      </c>
      <c r="E13" s="9">
        <v>9.6370491029000007</v>
      </c>
      <c r="F13" s="9">
        <v>102.1084640477</v>
      </c>
      <c r="G13" s="8">
        <v>45948.364977087898</v>
      </c>
      <c r="H13" s="8">
        <v>43507.796850098901</v>
      </c>
      <c r="I13" s="8">
        <v>2440.5681269890001</v>
      </c>
      <c r="J13" s="10">
        <v>105.6094960069</v>
      </c>
    </row>
    <row r="14" spans="1:10" ht="26.4" x14ac:dyDescent="0.3">
      <c r="B14" s="22" t="s">
        <v>135</v>
      </c>
      <c r="C14" s="9">
        <v>565.10987476870002</v>
      </c>
      <c r="D14" s="9">
        <v>553.69787974079998</v>
      </c>
      <c r="E14" s="9">
        <v>11.4119950279</v>
      </c>
      <c r="F14" s="9">
        <v>102.0610508809</v>
      </c>
      <c r="G14" s="8">
        <v>50050.623363141101</v>
      </c>
      <c r="H14" s="8">
        <v>47346.216056992402</v>
      </c>
      <c r="I14" s="8">
        <v>2704.4073061487002</v>
      </c>
      <c r="J14" s="10">
        <v>105.7119819309</v>
      </c>
    </row>
    <row r="15" spans="1:10" ht="26.4" x14ac:dyDescent="0.3">
      <c r="B15" s="22" t="s">
        <v>136</v>
      </c>
      <c r="C15" s="9">
        <v>386.07182653040002</v>
      </c>
      <c r="D15" s="9">
        <v>385.90607585340001</v>
      </c>
      <c r="E15" s="9">
        <v>0.16575067700000001</v>
      </c>
      <c r="F15" s="9">
        <v>100.04295104099999</v>
      </c>
      <c r="G15" s="8">
        <v>53462.830599586101</v>
      </c>
      <c r="H15" s="8">
        <v>50325.702697711502</v>
      </c>
      <c r="I15" s="8">
        <v>3137.1279018746</v>
      </c>
      <c r="J15" s="10">
        <v>106.2336494747</v>
      </c>
    </row>
    <row r="16" spans="1:10" ht="26.4" x14ac:dyDescent="0.3">
      <c r="B16" s="22" t="s">
        <v>137</v>
      </c>
      <c r="C16" s="9">
        <v>364.72606849570002</v>
      </c>
      <c r="D16" s="9">
        <v>365.90523076310001</v>
      </c>
      <c r="E16" s="9">
        <v>-1.1791622674</v>
      </c>
      <c r="F16" s="9">
        <v>99.677741073899995</v>
      </c>
      <c r="G16" s="8">
        <v>57589.717319011899</v>
      </c>
      <c r="H16" s="8">
        <v>54831.181959774003</v>
      </c>
      <c r="I16" s="8">
        <v>2758.5353592379001</v>
      </c>
      <c r="J16" s="10">
        <v>105.0309609617</v>
      </c>
    </row>
    <row r="17" spans="1:10" ht="26.4" x14ac:dyDescent="0.3">
      <c r="B17" s="22" t="s">
        <v>138</v>
      </c>
      <c r="C17" s="9">
        <v>955.01219861979996</v>
      </c>
      <c r="D17" s="9">
        <v>959.31542076000005</v>
      </c>
      <c r="E17" s="9">
        <v>-4.3032221401999999</v>
      </c>
      <c r="F17" s="9">
        <v>99.551427815400004</v>
      </c>
      <c r="G17" s="8">
        <v>59259.734736195198</v>
      </c>
      <c r="H17" s="8">
        <v>56002.318986308303</v>
      </c>
      <c r="I17" s="8">
        <v>3257.4157498867999</v>
      </c>
      <c r="J17" s="10">
        <v>105.8165729721</v>
      </c>
    </row>
    <row r="18" spans="1:10" x14ac:dyDescent="0.3">
      <c r="B18" s="24" t="s">
        <v>139</v>
      </c>
      <c r="C18" s="20" t="s">
        <v>28</v>
      </c>
      <c r="D18" s="20" t="s">
        <v>28</v>
      </c>
      <c r="E18" s="20" t="s">
        <v>28</v>
      </c>
      <c r="F18" s="20" t="s">
        <v>28</v>
      </c>
      <c r="G18" s="20" t="s">
        <v>28</v>
      </c>
      <c r="H18" s="20" t="s">
        <v>28</v>
      </c>
      <c r="I18" s="20" t="s">
        <v>28</v>
      </c>
      <c r="J18" s="21" t="s">
        <v>28</v>
      </c>
    </row>
    <row r="19" spans="1:10" ht="26.4" x14ac:dyDescent="0.3">
      <c r="B19" s="22" t="s">
        <v>140</v>
      </c>
      <c r="C19" s="9">
        <v>1031.8118244348</v>
      </c>
      <c r="D19" s="9">
        <v>1010.7627803038999</v>
      </c>
      <c r="E19" s="9">
        <v>21.049044130799999</v>
      </c>
      <c r="F19" s="9">
        <v>102.0824910198</v>
      </c>
      <c r="G19" s="8">
        <v>48195.118375248901</v>
      </c>
      <c r="H19" s="8">
        <v>45610.490595682</v>
      </c>
      <c r="I19" s="8">
        <v>2584.6277795668002</v>
      </c>
      <c r="J19" s="10">
        <v>105.6667397035</v>
      </c>
    </row>
    <row r="20" spans="1:10" ht="26.4" x14ac:dyDescent="0.3">
      <c r="B20" s="22" t="s">
        <v>141</v>
      </c>
      <c r="C20" s="9">
        <v>1705.8100936459</v>
      </c>
      <c r="D20" s="9">
        <v>1711.1267273765</v>
      </c>
      <c r="E20" s="9">
        <v>-5.3166337306000004</v>
      </c>
      <c r="F20" s="9">
        <v>99.689290474800003</v>
      </c>
      <c r="G20" s="8">
        <v>57590.662507266403</v>
      </c>
      <c r="H20" s="8">
        <v>54471.651597328499</v>
      </c>
      <c r="I20" s="8">
        <v>3119.0109099379001</v>
      </c>
      <c r="J20" s="10">
        <v>105.7259341666</v>
      </c>
    </row>
    <row r="21" spans="1:10" ht="26.4" x14ac:dyDescent="0.3">
      <c r="B21" s="23" t="s">
        <v>142</v>
      </c>
      <c r="C21" s="16">
        <v>1319.7382671155001</v>
      </c>
      <c r="D21" s="16">
        <v>1325.2206515231001</v>
      </c>
      <c r="E21" s="16">
        <v>-5.4823844075999997</v>
      </c>
      <c r="F21" s="16">
        <v>99.586304031599994</v>
      </c>
      <c r="G21" s="15">
        <v>58798.204672192398</v>
      </c>
      <c r="H21" s="15">
        <v>55678.9576174248</v>
      </c>
      <c r="I21" s="15">
        <v>3119.2470547676999</v>
      </c>
      <c r="J21" s="17">
        <v>105.60220088209999</v>
      </c>
    </row>
    <row r="22" spans="1:10" x14ac:dyDescent="0.3">
      <c r="B22" t="s">
        <v>128</v>
      </c>
    </row>
    <row r="23" spans="1:10" x14ac:dyDescent="0.3">
      <c r="B23" t="s">
        <v>82</v>
      </c>
    </row>
    <row r="26" spans="1:10" x14ac:dyDescent="0.3">
      <c r="A26" t="s">
        <v>84</v>
      </c>
      <c r="B26" s="18" t="s">
        <v>85</v>
      </c>
      <c r="E26" s="18" t="s">
        <v>86</v>
      </c>
      <c r="I26" t="s">
        <v>87</v>
      </c>
    </row>
  </sheetData>
  <mergeCells count="3">
    <mergeCell ref="B7:B8"/>
    <mergeCell ref="C7:F7"/>
    <mergeCell ref="G7:J7"/>
  </mergeCells>
  <hyperlinks>
    <hyperlink ref="A2" location="'OBSAH'!A1" display="⬅ Zpět na obsah" xr:uid="{00000000-0004-0000-1100-000000000000}"/>
  </hyperlinks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K35"/>
  <sheetViews>
    <sheetView workbookViewId="0"/>
  </sheetViews>
  <sheetFormatPr defaultColWidth="8.77734375" defaultRowHeight="14.4" x14ac:dyDescent="0.3"/>
  <cols>
    <col min="2" max="2" width="11.77734375" customWidth="1"/>
    <col min="3" max="3" width="15.33203125" customWidth="1"/>
    <col min="4" max="11" width="15" customWidth="1"/>
  </cols>
  <sheetData>
    <row r="1" spans="1:11" x14ac:dyDescent="0.3">
      <c r="A1" t="s">
        <v>21</v>
      </c>
    </row>
    <row r="2" spans="1:11" ht="15.6" x14ac:dyDescent="0.3">
      <c r="A2" s="1" t="s">
        <v>22</v>
      </c>
    </row>
    <row r="3" spans="1:11" x14ac:dyDescent="0.3">
      <c r="B3" s="2" t="s">
        <v>16</v>
      </c>
    </row>
    <row r="4" spans="1:11" x14ac:dyDescent="0.3">
      <c r="B4" t="s">
        <v>25</v>
      </c>
      <c r="J4" s="3" t="s">
        <v>24</v>
      </c>
      <c r="K4" t="s">
        <v>5</v>
      </c>
    </row>
    <row r="5" spans="1:11" x14ac:dyDescent="0.3">
      <c r="J5" s="3" t="s">
        <v>26</v>
      </c>
      <c r="K5" t="s">
        <v>27</v>
      </c>
    </row>
    <row r="7" spans="1:11" x14ac:dyDescent="0.3">
      <c r="B7" s="32" t="s">
        <v>28</v>
      </c>
      <c r="C7" s="33"/>
      <c r="D7" s="30" t="s">
        <v>126</v>
      </c>
      <c r="E7" s="28"/>
      <c r="F7" s="28"/>
      <c r="G7" s="31"/>
      <c r="H7" s="27" t="s">
        <v>127</v>
      </c>
      <c r="I7" s="28"/>
      <c r="J7" s="28"/>
      <c r="K7" s="29"/>
    </row>
    <row r="8" spans="1:11" ht="39.6" x14ac:dyDescent="0.3">
      <c r="B8" s="34"/>
      <c r="C8" s="35"/>
      <c r="D8" s="4" t="s">
        <v>32</v>
      </c>
      <c r="E8" s="4" t="s">
        <v>33</v>
      </c>
      <c r="F8" s="4" t="s">
        <v>34</v>
      </c>
      <c r="G8" s="4" t="s">
        <v>35</v>
      </c>
      <c r="H8" s="4" t="s">
        <v>32</v>
      </c>
      <c r="I8" s="4" t="s">
        <v>33</v>
      </c>
      <c r="J8" s="4" t="s">
        <v>37</v>
      </c>
      <c r="K8" s="5" t="s">
        <v>35</v>
      </c>
    </row>
    <row r="9" spans="1:11" x14ac:dyDescent="0.3">
      <c r="B9" s="6" t="s">
        <v>39</v>
      </c>
      <c r="C9" s="7" t="s">
        <v>40</v>
      </c>
      <c r="D9" s="9">
        <v>4260.4452455946002</v>
      </c>
      <c r="E9" s="9">
        <v>4241.6130291502004</v>
      </c>
      <c r="F9" s="9">
        <v>18.8322164444</v>
      </c>
      <c r="G9" s="9">
        <v>100.4439871416</v>
      </c>
      <c r="H9" s="8">
        <v>47684.643678475702</v>
      </c>
      <c r="I9" s="8">
        <v>44037.318304087203</v>
      </c>
      <c r="J9" s="8">
        <v>3647.3253743885002</v>
      </c>
      <c r="K9" s="10">
        <v>108.2823512304</v>
      </c>
    </row>
    <row r="10" spans="1:11" ht="39.6" x14ac:dyDescent="0.3">
      <c r="B10" s="11" t="s">
        <v>41</v>
      </c>
      <c r="C10" s="12" t="s">
        <v>42</v>
      </c>
      <c r="D10" s="9">
        <v>89.759606365799996</v>
      </c>
      <c r="E10" s="9">
        <v>90.883740640300005</v>
      </c>
      <c r="F10" s="9">
        <v>-1.1241342745</v>
      </c>
      <c r="G10" s="9">
        <v>98.763107386800002</v>
      </c>
      <c r="H10" s="8">
        <v>36318.886088050902</v>
      </c>
      <c r="I10" s="8">
        <v>32553.393493352101</v>
      </c>
      <c r="J10" s="8">
        <v>3765.4925946989001</v>
      </c>
      <c r="K10" s="10">
        <v>111.5671276958</v>
      </c>
    </row>
    <row r="11" spans="1:11" x14ac:dyDescent="0.3">
      <c r="B11" s="11" t="s">
        <v>43</v>
      </c>
      <c r="C11" s="12" t="s">
        <v>44</v>
      </c>
      <c r="D11" s="9">
        <v>1156.9671534358999</v>
      </c>
      <c r="E11" s="9">
        <v>1165.7484056653</v>
      </c>
      <c r="F11" s="9">
        <v>-8.7812522293999997</v>
      </c>
      <c r="G11" s="9">
        <v>99.246728351800002</v>
      </c>
      <c r="H11" s="8">
        <v>48686.245310708997</v>
      </c>
      <c r="I11" s="8">
        <v>45555.377113775401</v>
      </c>
      <c r="J11" s="8">
        <v>3130.8681969335998</v>
      </c>
      <c r="K11" s="10">
        <v>106.8726644258</v>
      </c>
    </row>
    <row r="12" spans="1:11" ht="26.4" x14ac:dyDescent="0.3">
      <c r="B12" s="11" t="s">
        <v>45</v>
      </c>
      <c r="C12" s="12" t="s">
        <v>46</v>
      </c>
      <c r="D12" s="9">
        <v>14.3751516948</v>
      </c>
      <c r="E12" s="9">
        <v>16.081561209099998</v>
      </c>
      <c r="F12" s="9">
        <v>-1.7064095143</v>
      </c>
      <c r="G12" s="9">
        <v>89.389030753200004</v>
      </c>
      <c r="H12" s="8">
        <v>52870.958164241703</v>
      </c>
      <c r="I12" s="8">
        <v>49168.644028758601</v>
      </c>
      <c r="J12" s="8">
        <v>3702.3141354831</v>
      </c>
      <c r="K12" s="10">
        <v>107.529827614</v>
      </c>
    </row>
    <row r="13" spans="1:11" ht="26.4" x14ac:dyDescent="0.3">
      <c r="B13" s="11" t="s">
        <v>47</v>
      </c>
      <c r="C13" s="12" t="s">
        <v>48</v>
      </c>
      <c r="D13" s="9">
        <v>1050.4135510939</v>
      </c>
      <c r="E13" s="9">
        <v>1059.0464334568001</v>
      </c>
      <c r="F13" s="9">
        <v>-8.6328823629000002</v>
      </c>
      <c r="G13" s="9">
        <v>99.184843828400005</v>
      </c>
      <c r="H13" s="8">
        <v>47588.905973928202</v>
      </c>
      <c r="I13" s="8">
        <v>44453.6836044421</v>
      </c>
      <c r="J13" s="8">
        <v>3135.2223694861</v>
      </c>
      <c r="K13" s="10">
        <v>107.0527841908</v>
      </c>
    </row>
    <row r="14" spans="1:11" ht="66" x14ac:dyDescent="0.3">
      <c r="B14" s="11" t="s">
        <v>49</v>
      </c>
      <c r="C14" s="12" t="s">
        <v>50</v>
      </c>
      <c r="D14" s="9">
        <v>37.199615686199998</v>
      </c>
      <c r="E14" s="9">
        <v>36.092248906899997</v>
      </c>
      <c r="F14" s="9">
        <v>1.1073667792999999</v>
      </c>
      <c r="G14" s="9">
        <v>103.06815677269999</v>
      </c>
      <c r="H14" s="8">
        <v>86298.935877532102</v>
      </c>
      <c r="I14" s="8">
        <v>84493.346139350295</v>
      </c>
      <c r="J14" s="8">
        <v>1805.5897381817999</v>
      </c>
      <c r="K14" s="10">
        <v>102.1369608622</v>
      </c>
    </row>
    <row r="15" spans="1:11" ht="79.2" x14ac:dyDescent="0.3">
      <c r="B15" s="11" t="s">
        <v>51</v>
      </c>
      <c r="C15" s="12" t="s">
        <v>52</v>
      </c>
      <c r="D15" s="9">
        <v>54.978834960999997</v>
      </c>
      <c r="E15" s="9">
        <v>54.528162092400002</v>
      </c>
      <c r="F15" s="9">
        <v>0.45067286849999999</v>
      </c>
      <c r="G15" s="9">
        <v>100.8264956148</v>
      </c>
      <c r="H15" s="8">
        <v>43108.2186611293</v>
      </c>
      <c r="I15" s="8">
        <v>40113.762178469697</v>
      </c>
      <c r="J15" s="8">
        <v>2994.4564826596002</v>
      </c>
      <c r="K15" s="10">
        <v>107.4649105944</v>
      </c>
    </row>
    <row r="16" spans="1:11" x14ac:dyDescent="0.3">
      <c r="B16" s="11" t="s">
        <v>53</v>
      </c>
      <c r="C16" s="12" t="s">
        <v>54</v>
      </c>
      <c r="D16" s="9">
        <v>221.6573389157</v>
      </c>
      <c r="E16" s="9">
        <v>217.7216792623</v>
      </c>
      <c r="F16" s="9">
        <v>3.9356596534000001</v>
      </c>
      <c r="G16" s="9">
        <v>101.80765630080001</v>
      </c>
      <c r="H16" s="8">
        <v>43450.050142868698</v>
      </c>
      <c r="I16" s="8">
        <v>38382.888625633801</v>
      </c>
      <c r="J16" s="8">
        <v>5067.1615172349002</v>
      </c>
      <c r="K16" s="10">
        <v>113.20161587280001</v>
      </c>
    </row>
    <row r="17" spans="2:11" ht="66" x14ac:dyDescent="0.3">
      <c r="B17" s="11" t="s">
        <v>55</v>
      </c>
      <c r="C17" s="12" t="s">
        <v>56</v>
      </c>
      <c r="D17" s="9">
        <v>520.91107910000005</v>
      </c>
      <c r="E17" s="9">
        <v>523.77402338310003</v>
      </c>
      <c r="F17" s="9">
        <v>-2.8629442831</v>
      </c>
      <c r="G17" s="9">
        <v>99.453400864599999</v>
      </c>
      <c r="H17" s="8">
        <v>45115.535002558703</v>
      </c>
      <c r="I17" s="8">
        <v>41641.717990501398</v>
      </c>
      <c r="J17" s="8">
        <v>3473.8170120573</v>
      </c>
      <c r="K17" s="10">
        <v>108.3421558468</v>
      </c>
    </row>
    <row r="18" spans="2:11" ht="26.4" x14ac:dyDescent="0.3">
      <c r="B18" s="11" t="s">
        <v>57</v>
      </c>
      <c r="C18" s="12" t="s">
        <v>58</v>
      </c>
      <c r="D18" s="9">
        <v>260.21759137949999</v>
      </c>
      <c r="E18" s="9">
        <v>262.70772497719997</v>
      </c>
      <c r="F18" s="9">
        <v>-2.4901335977999999</v>
      </c>
      <c r="G18" s="9">
        <v>99.052127759900003</v>
      </c>
      <c r="H18" s="8">
        <v>45368.666034963302</v>
      </c>
      <c r="I18" s="8">
        <v>41563.068944634702</v>
      </c>
      <c r="J18" s="8">
        <v>3805.5970903285001</v>
      </c>
      <c r="K18" s="10">
        <v>109.1561984881</v>
      </c>
    </row>
    <row r="19" spans="2:11" ht="39.6" x14ac:dyDescent="0.3">
      <c r="B19" s="11" t="s">
        <v>59</v>
      </c>
      <c r="C19" s="12" t="s">
        <v>60</v>
      </c>
      <c r="D19" s="9">
        <v>130.06421612849999</v>
      </c>
      <c r="E19" s="9">
        <v>127.4720349854</v>
      </c>
      <c r="F19" s="9">
        <v>2.5921811429999999</v>
      </c>
      <c r="G19" s="9">
        <v>102.0335292704</v>
      </c>
      <c r="H19" s="8">
        <v>28760.103349684701</v>
      </c>
      <c r="I19" s="8">
        <v>25491.7090157573</v>
      </c>
      <c r="J19" s="8">
        <v>3268.3943339274001</v>
      </c>
      <c r="K19" s="10">
        <v>112.82140138939999</v>
      </c>
    </row>
    <row r="20" spans="2:11" ht="39.6" x14ac:dyDescent="0.3">
      <c r="B20" s="11" t="s">
        <v>61</v>
      </c>
      <c r="C20" s="12" t="s">
        <v>62</v>
      </c>
      <c r="D20" s="9">
        <v>142.3069974961</v>
      </c>
      <c r="E20" s="9">
        <v>142.73078977759999</v>
      </c>
      <c r="F20" s="9">
        <v>-0.42379228149999998</v>
      </c>
      <c r="G20" s="9">
        <v>99.703082788100005</v>
      </c>
      <c r="H20" s="8">
        <v>96067.135121418396</v>
      </c>
      <c r="I20" s="8">
        <v>88391.727187776298</v>
      </c>
      <c r="J20" s="8">
        <v>7675.407933642</v>
      </c>
      <c r="K20" s="10">
        <v>108.6834007863</v>
      </c>
    </row>
    <row r="21" spans="2:11" ht="26.4" x14ac:dyDescent="0.3">
      <c r="B21" s="11" t="s">
        <v>63</v>
      </c>
      <c r="C21" s="12" t="s">
        <v>64</v>
      </c>
      <c r="D21" s="9">
        <v>72.979686610200005</v>
      </c>
      <c r="E21" s="9">
        <v>73.570208869200002</v>
      </c>
      <c r="F21" s="9">
        <v>-0.59052225899999999</v>
      </c>
      <c r="G21" s="9">
        <v>99.197335078799995</v>
      </c>
      <c r="H21" s="8">
        <v>85822.606858621293</v>
      </c>
      <c r="I21" s="8">
        <v>80966.041640479001</v>
      </c>
      <c r="J21" s="8">
        <v>4856.5652181422001</v>
      </c>
      <c r="K21" s="10">
        <v>105.9982742391</v>
      </c>
    </row>
    <row r="22" spans="2:11" ht="26.4" x14ac:dyDescent="0.3">
      <c r="B22" s="11" t="s">
        <v>65</v>
      </c>
      <c r="C22" s="12" t="s">
        <v>66</v>
      </c>
      <c r="D22" s="9">
        <v>47.706082153399997</v>
      </c>
      <c r="E22" s="9">
        <v>45.609210542100001</v>
      </c>
      <c r="F22" s="9">
        <v>2.0968716113000001</v>
      </c>
      <c r="G22" s="9">
        <v>104.5974740329</v>
      </c>
      <c r="H22" s="8">
        <v>46279.158262068398</v>
      </c>
      <c r="I22" s="8">
        <v>37353.730353991297</v>
      </c>
      <c r="J22" s="8">
        <v>8925.4279080771994</v>
      </c>
      <c r="K22" s="10">
        <v>123.8943415383</v>
      </c>
    </row>
    <row r="23" spans="2:11" ht="52.8" x14ac:dyDescent="0.3">
      <c r="B23" s="11" t="s">
        <v>67</v>
      </c>
      <c r="C23" s="12" t="s">
        <v>68</v>
      </c>
      <c r="D23" s="9">
        <v>189.46994784509999</v>
      </c>
      <c r="E23" s="9">
        <v>187.52971031499999</v>
      </c>
      <c r="F23" s="9">
        <v>1.9402375301000001</v>
      </c>
      <c r="G23" s="9">
        <v>101.0346294072</v>
      </c>
      <c r="H23" s="8">
        <v>60644.8427747776</v>
      </c>
      <c r="I23" s="8">
        <v>54187.463221855098</v>
      </c>
      <c r="J23" s="8">
        <v>6457.3795529224999</v>
      </c>
      <c r="K23" s="10">
        <v>111.9167408271</v>
      </c>
    </row>
    <row r="24" spans="2:11" ht="39.6" x14ac:dyDescent="0.3">
      <c r="B24" s="11" t="s">
        <v>69</v>
      </c>
      <c r="C24" s="12" t="s">
        <v>70</v>
      </c>
      <c r="D24" s="9">
        <v>207.2564925149</v>
      </c>
      <c r="E24" s="9">
        <v>207.5495631261</v>
      </c>
      <c r="F24" s="9">
        <v>-0.2930706112</v>
      </c>
      <c r="G24" s="9">
        <v>99.858794879200005</v>
      </c>
      <c r="H24" s="8">
        <v>36920.961674072103</v>
      </c>
      <c r="I24" s="8">
        <v>30937.4563376283</v>
      </c>
      <c r="J24" s="8">
        <v>5983.5053364437999</v>
      </c>
      <c r="K24" s="10">
        <v>119.3406506054</v>
      </c>
    </row>
    <row r="25" spans="2:11" ht="52.8" x14ac:dyDescent="0.3">
      <c r="B25" s="11" t="s">
        <v>71</v>
      </c>
      <c r="C25" s="12" t="s">
        <v>72</v>
      </c>
      <c r="D25" s="9">
        <v>304.33440436000001</v>
      </c>
      <c r="E25" s="9">
        <v>299.56047933500003</v>
      </c>
      <c r="F25" s="9">
        <v>4.7739250249999996</v>
      </c>
      <c r="G25" s="9">
        <v>101.5936431386</v>
      </c>
      <c r="H25" s="8">
        <v>48394.242453188097</v>
      </c>
      <c r="I25" s="8">
        <v>45993.255150710997</v>
      </c>
      <c r="J25" s="8">
        <v>2400.987302477</v>
      </c>
      <c r="K25" s="10">
        <v>105.2203030523</v>
      </c>
    </row>
    <row r="26" spans="2:11" x14ac:dyDescent="0.3">
      <c r="B26" s="11" t="s">
        <v>73</v>
      </c>
      <c r="C26" s="12" t="s">
        <v>74</v>
      </c>
      <c r="D26" s="9">
        <v>407.50656005420001</v>
      </c>
      <c r="E26" s="9">
        <v>399.2764876457</v>
      </c>
      <c r="F26" s="9">
        <v>8.2300724084999999</v>
      </c>
      <c r="G26" s="9">
        <v>102.0612464453</v>
      </c>
      <c r="H26" s="8">
        <v>39127.796605469099</v>
      </c>
      <c r="I26" s="8">
        <v>36151.104632664799</v>
      </c>
      <c r="J26" s="8">
        <v>2976.6919728042999</v>
      </c>
      <c r="K26" s="10">
        <v>108.2340277097</v>
      </c>
    </row>
    <row r="27" spans="2:11" ht="26.4" x14ac:dyDescent="0.3">
      <c r="B27" s="11" t="s">
        <v>75</v>
      </c>
      <c r="C27" s="12" t="s">
        <v>76</v>
      </c>
      <c r="D27" s="9">
        <v>409.15842110919999</v>
      </c>
      <c r="E27" s="9">
        <v>398.4408153361</v>
      </c>
      <c r="F27" s="9">
        <v>10.717605773100001</v>
      </c>
      <c r="G27" s="9">
        <v>102.68988651780001</v>
      </c>
      <c r="H27" s="8">
        <v>47030.394606455702</v>
      </c>
      <c r="I27" s="8">
        <v>44988.694341095499</v>
      </c>
      <c r="J27" s="8">
        <v>2041.7002653602001</v>
      </c>
      <c r="K27" s="10">
        <v>104.53825187699999</v>
      </c>
    </row>
    <row r="28" spans="2:11" ht="39.6" x14ac:dyDescent="0.3">
      <c r="B28" s="11" t="s">
        <v>77</v>
      </c>
      <c r="C28" s="12" t="s">
        <v>78</v>
      </c>
      <c r="D28" s="9">
        <v>55.999587868900001</v>
      </c>
      <c r="E28" s="9">
        <v>55.347199676300001</v>
      </c>
      <c r="F28" s="9">
        <v>0.65238819260000003</v>
      </c>
      <c r="G28" s="9">
        <v>101.1787194228</v>
      </c>
      <c r="H28" s="8">
        <v>40792.102703063501</v>
      </c>
      <c r="I28" s="8">
        <v>37771.703634684498</v>
      </c>
      <c r="J28" s="8">
        <v>3020.3990683789998</v>
      </c>
      <c r="K28" s="10">
        <v>107.9964597244</v>
      </c>
    </row>
    <row r="29" spans="2:11" x14ac:dyDescent="0.3">
      <c r="B29" s="13" t="s">
        <v>79</v>
      </c>
      <c r="C29" s="14" t="s">
        <v>80</v>
      </c>
      <c r="D29" s="16">
        <v>44.150080257600003</v>
      </c>
      <c r="E29" s="16">
        <v>43.690955613500002</v>
      </c>
      <c r="F29" s="16">
        <v>0.45912464409999998</v>
      </c>
      <c r="G29" s="16">
        <v>101.0508459648</v>
      </c>
      <c r="H29" s="15">
        <v>31849.643800231901</v>
      </c>
      <c r="I29" s="15">
        <v>29781.6306651464</v>
      </c>
      <c r="J29" s="15">
        <v>2068.0131350854999</v>
      </c>
      <c r="K29" s="17">
        <v>106.9439217696</v>
      </c>
    </row>
    <row r="30" spans="2:11" x14ac:dyDescent="0.3">
      <c r="B30" t="s">
        <v>143</v>
      </c>
    </row>
    <row r="31" spans="2:11" x14ac:dyDescent="0.3">
      <c r="B31" t="s">
        <v>82</v>
      </c>
    </row>
    <row r="32" spans="2:11" x14ac:dyDescent="0.3">
      <c r="B32" t="s">
        <v>83</v>
      </c>
    </row>
    <row r="35" spans="1:10" x14ac:dyDescent="0.3">
      <c r="A35" t="s">
        <v>84</v>
      </c>
      <c r="B35" s="18" t="s">
        <v>85</v>
      </c>
      <c r="E35" s="18" t="s">
        <v>86</v>
      </c>
      <c r="J35" t="s">
        <v>87</v>
      </c>
    </row>
  </sheetData>
  <mergeCells count="3">
    <mergeCell ref="D7:G7"/>
    <mergeCell ref="B7:C8"/>
    <mergeCell ref="H7:K7"/>
  </mergeCells>
  <hyperlinks>
    <hyperlink ref="A2" location="'OBSAH'!A1" display="⬅ Zpět na obsah" xr:uid="{00000000-0004-0000-1C00-000000000000}"/>
  </hyperlinks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J39"/>
  <sheetViews>
    <sheetView workbookViewId="0"/>
  </sheetViews>
  <sheetFormatPr defaultColWidth="8.77734375" defaultRowHeight="14.4" x14ac:dyDescent="0.3"/>
  <cols>
    <col min="2" max="2" width="21.44140625" customWidth="1"/>
    <col min="3" max="10" width="15" customWidth="1"/>
  </cols>
  <sheetData>
    <row r="1" spans="1:10" x14ac:dyDescent="0.3">
      <c r="A1" t="s">
        <v>21</v>
      </c>
    </row>
    <row r="2" spans="1:10" ht="15.6" x14ac:dyDescent="0.3">
      <c r="A2" s="1" t="s">
        <v>22</v>
      </c>
    </row>
    <row r="3" spans="1:10" x14ac:dyDescent="0.3">
      <c r="B3" s="2" t="s">
        <v>16</v>
      </c>
    </row>
    <row r="4" spans="1:10" x14ac:dyDescent="0.3">
      <c r="B4" t="s">
        <v>88</v>
      </c>
      <c r="I4" s="3" t="s">
        <v>24</v>
      </c>
      <c r="J4" t="s">
        <v>5</v>
      </c>
    </row>
    <row r="5" spans="1:10" x14ac:dyDescent="0.3">
      <c r="I5" s="3" t="s">
        <v>26</v>
      </c>
      <c r="J5" t="s">
        <v>27</v>
      </c>
    </row>
    <row r="7" spans="1:10" x14ac:dyDescent="0.3">
      <c r="B7" s="32" t="s">
        <v>28</v>
      </c>
      <c r="C7" s="30" t="s">
        <v>126</v>
      </c>
      <c r="D7" s="28"/>
      <c r="E7" s="28"/>
      <c r="F7" s="31"/>
      <c r="G7" s="27" t="s">
        <v>127</v>
      </c>
      <c r="H7" s="28"/>
      <c r="I7" s="28"/>
      <c r="J7" s="29"/>
    </row>
    <row r="8" spans="1:10" ht="39.6" x14ac:dyDescent="0.3">
      <c r="B8" s="36"/>
      <c r="C8" s="4" t="s">
        <v>32</v>
      </c>
      <c r="D8" s="4" t="s">
        <v>33</v>
      </c>
      <c r="E8" s="4" t="s">
        <v>34</v>
      </c>
      <c r="F8" s="4" t="s">
        <v>35</v>
      </c>
      <c r="G8" s="4" t="s">
        <v>32</v>
      </c>
      <c r="H8" s="4" t="s">
        <v>33</v>
      </c>
      <c r="I8" s="4" t="s">
        <v>37</v>
      </c>
      <c r="J8" s="5" t="s">
        <v>35</v>
      </c>
    </row>
    <row r="9" spans="1:10" x14ac:dyDescent="0.3">
      <c r="B9" s="6" t="s">
        <v>89</v>
      </c>
      <c r="C9" s="9">
        <v>4260.4452455946002</v>
      </c>
      <c r="D9" s="9">
        <v>4241.6130291502004</v>
      </c>
      <c r="E9" s="9">
        <v>18.8322164444</v>
      </c>
      <c r="F9" s="9">
        <v>100.4439871416</v>
      </c>
      <c r="G9" s="8">
        <v>47684.643678475702</v>
      </c>
      <c r="H9" s="8">
        <v>44037.318304087203</v>
      </c>
      <c r="I9" s="8">
        <v>3647.3253743885002</v>
      </c>
      <c r="J9" s="10">
        <v>108.2823512304</v>
      </c>
    </row>
    <row r="10" spans="1:10" x14ac:dyDescent="0.3">
      <c r="B10" s="19" t="s">
        <v>90</v>
      </c>
      <c r="C10" s="20" t="s">
        <v>28</v>
      </c>
      <c r="D10" s="20" t="s">
        <v>28</v>
      </c>
      <c r="E10" s="20" t="s">
        <v>28</v>
      </c>
      <c r="F10" s="20" t="s">
        <v>28</v>
      </c>
      <c r="G10" s="20" t="s">
        <v>28</v>
      </c>
      <c r="H10" s="20" t="s">
        <v>28</v>
      </c>
      <c r="I10" s="20" t="s">
        <v>28</v>
      </c>
      <c r="J10" s="21" t="s">
        <v>28</v>
      </c>
    </row>
    <row r="11" spans="1:10" x14ac:dyDescent="0.3">
      <c r="B11" s="22" t="s">
        <v>91</v>
      </c>
      <c r="C11" s="9">
        <v>832.5347402013</v>
      </c>
      <c r="D11" s="9">
        <v>823.48088514829999</v>
      </c>
      <c r="E11" s="9">
        <v>9.0538550529999995</v>
      </c>
      <c r="F11" s="9">
        <v>101.099461471</v>
      </c>
      <c r="G11" s="8">
        <v>63743.867558920902</v>
      </c>
      <c r="H11" s="8">
        <v>58748.224804402496</v>
      </c>
      <c r="I11" s="8">
        <v>4995.6427545183997</v>
      </c>
      <c r="J11" s="10">
        <v>108.50347865169999</v>
      </c>
    </row>
    <row r="12" spans="1:10" x14ac:dyDescent="0.3">
      <c r="B12" s="22" t="s">
        <v>92</v>
      </c>
      <c r="C12" s="9">
        <v>451.47431749869997</v>
      </c>
      <c r="D12" s="9">
        <v>448.40267191679999</v>
      </c>
      <c r="E12" s="9">
        <v>3.0716455817999999</v>
      </c>
      <c r="F12" s="9">
        <v>100.6850194645</v>
      </c>
      <c r="G12" s="8">
        <v>46918.123768874502</v>
      </c>
      <c r="H12" s="8">
        <v>43616.021071814997</v>
      </c>
      <c r="I12" s="8">
        <v>3302.1026970594999</v>
      </c>
      <c r="J12" s="10">
        <v>107.57084808730001</v>
      </c>
    </row>
    <row r="13" spans="1:10" x14ac:dyDescent="0.3">
      <c r="B13" s="22" t="s">
        <v>93</v>
      </c>
      <c r="C13" s="9">
        <v>234.6245328652</v>
      </c>
      <c r="D13" s="9">
        <v>234.68116779339999</v>
      </c>
      <c r="E13" s="9">
        <v>-5.6634928199999997E-2</v>
      </c>
      <c r="F13" s="9">
        <v>99.975867288900005</v>
      </c>
      <c r="G13" s="8">
        <v>42887.346341975899</v>
      </c>
      <c r="H13" s="8">
        <v>39469.333503755901</v>
      </c>
      <c r="I13" s="8">
        <v>3418.01283822</v>
      </c>
      <c r="J13" s="10">
        <v>108.6599203351</v>
      </c>
    </row>
    <row r="14" spans="1:10" x14ac:dyDescent="0.3">
      <c r="B14" s="22" t="s">
        <v>94</v>
      </c>
      <c r="C14" s="9">
        <v>240.8832156762</v>
      </c>
      <c r="D14" s="9">
        <v>240.22669081090001</v>
      </c>
      <c r="E14" s="9">
        <v>0.65652486529999998</v>
      </c>
      <c r="F14" s="9">
        <v>100.2732938888</v>
      </c>
      <c r="G14" s="8">
        <v>44720.562695045803</v>
      </c>
      <c r="H14" s="8">
        <v>41121.823832623799</v>
      </c>
      <c r="I14" s="8">
        <v>3598.7388624219998</v>
      </c>
      <c r="J14" s="10">
        <v>108.75140868530001</v>
      </c>
    </row>
    <row r="15" spans="1:10" x14ac:dyDescent="0.3">
      <c r="B15" s="22" t="s">
        <v>95</v>
      </c>
      <c r="C15" s="9">
        <v>91.881355178600003</v>
      </c>
      <c r="D15" s="9">
        <v>91.959891887500007</v>
      </c>
      <c r="E15" s="9">
        <v>-7.8536708999999996E-2</v>
      </c>
      <c r="F15" s="9">
        <v>99.914596779799993</v>
      </c>
      <c r="G15" s="8">
        <v>40298.111686621298</v>
      </c>
      <c r="H15" s="8">
        <v>37547.914486803602</v>
      </c>
      <c r="I15" s="8">
        <v>2750.1971998177</v>
      </c>
      <c r="J15" s="10">
        <v>107.3245005413</v>
      </c>
    </row>
    <row r="16" spans="1:10" x14ac:dyDescent="0.3">
      <c r="B16" s="22" t="s">
        <v>96</v>
      </c>
      <c r="C16" s="9">
        <v>257.04018361419998</v>
      </c>
      <c r="D16" s="9">
        <v>256.9255853889</v>
      </c>
      <c r="E16" s="9">
        <v>0.1145982254</v>
      </c>
      <c r="F16" s="9">
        <v>100.0446036642</v>
      </c>
      <c r="G16" s="8">
        <v>43447.215501577601</v>
      </c>
      <c r="H16" s="8">
        <v>40850.681529088499</v>
      </c>
      <c r="I16" s="8">
        <v>2596.533972489</v>
      </c>
      <c r="J16" s="10">
        <v>106.3561582703</v>
      </c>
    </row>
    <row r="17" spans="2:10" x14ac:dyDescent="0.3">
      <c r="B17" s="22" t="s">
        <v>97</v>
      </c>
      <c r="C17" s="9">
        <v>157.06388493919999</v>
      </c>
      <c r="D17" s="9">
        <v>156.04067001799999</v>
      </c>
      <c r="E17" s="9">
        <v>1.0232149211999999</v>
      </c>
      <c r="F17" s="9">
        <v>100.6557360469</v>
      </c>
      <c r="G17" s="8">
        <v>42527.775931713702</v>
      </c>
      <c r="H17" s="8">
        <v>39628.4597490253</v>
      </c>
      <c r="I17" s="8">
        <v>2899.3161826884002</v>
      </c>
      <c r="J17" s="10">
        <v>107.3162474672</v>
      </c>
    </row>
    <row r="18" spans="2:10" x14ac:dyDescent="0.3">
      <c r="B18" s="22" t="s">
        <v>98</v>
      </c>
      <c r="C18" s="9">
        <v>208.0354250892</v>
      </c>
      <c r="D18" s="9">
        <v>208.37175425449999</v>
      </c>
      <c r="E18" s="9">
        <v>-0.33632916530000001</v>
      </c>
      <c r="F18" s="9">
        <v>99.838591767599993</v>
      </c>
      <c r="G18" s="8">
        <v>42348.828704517902</v>
      </c>
      <c r="H18" s="8">
        <v>39289.9391991542</v>
      </c>
      <c r="I18" s="8">
        <v>3058.8895053637998</v>
      </c>
      <c r="J18" s="10">
        <v>107.7854269253</v>
      </c>
    </row>
    <row r="19" spans="2:10" x14ac:dyDescent="0.3">
      <c r="B19" s="22" t="s">
        <v>99</v>
      </c>
      <c r="C19" s="9">
        <v>196.3574997108</v>
      </c>
      <c r="D19" s="9">
        <v>194.06779825679999</v>
      </c>
      <c r="E19" s="9">
        <v>2.2897014539999998</v>
      </c>
      <c r="F19" s="9">
        <v>101.179846154</v>
      </c>
      <c r="G19" s="8">
        <v>41997.317203516897</v>
      </c>
      <c r="H19" s="8">
        <v>38592.5986865429</v>
      </c>
      <c r="I19" s="8">
        <v>3404.7185169740001</v>
      </c>
      <c r="J19" s="10">
        <v>108.8222058966</v>
      </c>
    </row>
    <row r="20" spans="2:10" x14ac:dyDescent="0.3">
      <c r="B20" s="22" t="s">
        <v>100</v>
      </c>
      <c r="C20" s="9">
        <v>182.7960080629</v>
      </c>
      <c r="D20" s="9">
        <v>182.8811510324</v>
      </c>
      <c r="E20" s="9">
        <v>-8.5142969499999999E-2</v>
      </c>
      <c r="F20" s="9">
        <v>99.953443551199996</v>
      </c>
      <c r="G20" s="8">
        <v>42907.83398037</v>
      </c>
      <c r="H20" s="8">
        <v>40085.604870585601</v>
      </c>
      <c r="I20" s="8">
        <v>2822.2291097844</v>
      </c>
      <c r="J20" s="10">
        <v>107.040505236</v>
      </c>
    </row>
    <row r="21" spans="2:10" x14ac:dyDescent="0.3">
      <c r="B21" s="22" t="s">
        <v>101</v>
      </c>
      <c r="C21" s="9">
        <v>506.56586780480001</v>
      </c>
      <c r="D21" s="9">
        <v>502.78835106359998</v>
      </c>
      <c r="E21" s="9">
        <v>3.7775167411999999</v>
      </c>
      <c r="F21" s="9">
        <v>100.75131349670001</v>
      </c>
      <c r="G21" s="8">
        <v>46708.241142293497</v>
      </c>
      <c r="H21" s="8">
        <v>43131.838399874301</v>
      </c>
      <c r="I21" s="8">
        <v>3576.4027424192</v>
      </c>
      <c r="J21" s="10">
        <v>108.2917929657</v>
      </c>
    </row>
    <row r="22" spans="2:10" x14ac:dyDescent="0.3">
      <c r="B22" s="22" t="s">
        <v>102</v>
      </c>
      <c r="C22" s="9">
        <v>241.37661214810001</v>
      </c>
      <c r="D22" s="9">
        <v>240.31949447380001</v>
      </c>
      <c r="E22" s="9">
        <v>1.0571176743999999</v>
      </c>
      <c r="F22" s="9">
        <v>100.43988011739999</v>
      </c>
      <c r="G22" s="8">
        <v>41447.679894703302</v>
      </c>
      <c r="H22" s="8">
        <v>38290.950903338598</v>
      </c>
      <c r="I22" s="8">
        <v>3156.7289913647001</v>
      </c>
      <c r="J22" s="10">
        <v>108.2440600635</v>
      </c>
    </row>
    <row r="23" spans="2:10" x14ac:dyDescent="0.3">
      <c r="B23" s="22" t="s">
        <v>103</v>
      </c>
      <c r="C23" s="9">
        <v>214.7770367878</v>
      </c>
      <c r="D23" s="9">
        <v>214.88550977829999</v>
      </c>
      <c r="E23" s="9">
        <v>-0.1084729905</v>
      </c>
      <c r="F23" s="9">
        <v>99.949520565300006</v>
      </c>
      <c r="G23" s="8">
        <v>41065.429732667901</v>
      </c>
      <c r="H23" s="8">
        <v>38220.2048251917</v>
      </c>
      <c r="I23" s="8">
        <v>2845.2249074760998</v>
      </c>
      <c r="J23" s="10">
        <v>107.44429528960001</v>
      </c>
    </row>
    <row r="24" spans="2:10" x14ac:dyDescent="0.3">
      <c r="B24" s="22" t="s">
        <v>104</v>
      </c>
      <c r="C24" s="9">
        <v>441.84821495239999</v>
      </c>
      <c r="D24" s="9">
        <v>443.39323690280003</v>
      </c>
      <c r="E24" s="9">
        <v>-1.5450219504</v>
      </c>
      <c r="F24" s="9">
        <v>99.651545891599994</v>
      </c>
      <c r="G24" s="8">
        <v>42877.348873159302</v>
      </c>
      <c r="H24" s="8">
        <v>38988.521827690201</v>
      </c>
      <c r="I24" s="8">
        <v>3888.8270454691001</v>
      </c>
      <c r="J24" s="10">
        <v>109.9742869521</v>
      </c>
    </row>
    <row r="25" spans="2:10" ht="26.4" x14ac:dyDescent="0.3">
      <c r="B25" s="19" t="s">
        <v>105</v>
      </c>
      <c r="C25" s="20" t="s">
        <v>28</v>
      </c>
      <c r="D25" s="20" t="s">
        <v>28</v>
      </c>
      <c r="E25" s="20" t="s">
        <v>28</v>
      </c>
      <c r="F25" s="20" t="s">
        <v>28</v>
      </c>
      <c r="G25" s="20" t="s">
        <v>28</v>
      </c>
      <c r="H25" s="20" t="s">
        <v>28</v>
      </c>
      <c r="I25" s="20" t="s">
        <v>28</v>
      </c>
      <c r="J25" s="21" t="s">
        <v>28</v>
      </c>
    </row>
    <row r="26" spans="2:10" x14ac:dyDescent="0.3">
      <c r="B26" s="22" t="s">
        <v>106</v>
      </c>
      <c r="C26" s="9">
        <v>832.5347402013</v>
      </c>
      <c r="D26" s="9">
        <v>823.48088514829999</v>
      </c>
      <c r="E26" s="9">
        <v>9.0538550529999995</v>
      </c>
      <c r="F26" s="9">
        <v>101.099461471</v>
      </c>
      <c r="G26" s="8">
        <v>63743.867558920902</v>
      </c>
      <c r="H26" s="8">
        <v>58748.224804402496</v>
      </c>
      <c r="I26" s="8">
        <v>4995.6427545183997</v>
      </c>
      <c r="J26" s="10">
        <v>108.50347865169999</v>
      </c>
    </row>
    <row r="27" spans="2:10" x14ac:dyDescent="0.3">
      <c r="B27" s="22" t="s">
        <v>107</v>
      </c>
      <c r="C27" s="9">
        <v>451.47431749869997</v>
      </c>
      <c r="D27" s="9">
        <v>448.40267191679999</v>
      </c>
      <c r="E27" s="9">
        <v>3.0716455817999999</v>
      </c>
      <c r="F27" s="9">
        <v>100.6850194645</v>
      </c>
      <c r="G27" s="8">
        <v>46918.123768874502</v>
      </c>
      <c r="H27" s="8">
        <v>43616.021071814997</v>
      </c>
      <c r="I27" s="8">
        <v>3302.1026970594999</v>
      </c>
      <c r="J27" s="10">
        <v>107.57084808730001</v>
      </c>
    </row>
    <row r="28" spans="2:10" x14ac:dyDescent="0.3">
      <c r="B28" s="22" t="s">
        <v>108</v>
      </c>
      <c r="C28" s="9">
        <v>475.50774854140002</v>
      </c>
      <c r="D28" s="9">
        <v>474.90785860429997</v>
      </c>
      <c r="E28" s="9">
        <v>0.59988993710000005</v>
      </c>
      <c r="F28" s="9">
        <v>100.1263171216</v>
      </c>
      <c r="G28" s="8">
        <v>43816.019011374497</v>
      </c>
      <c r="H28" s="8">
        <v>40305.226774647701</v>
      </c>
      <c r="I28" s="8">
        <v>3510.7922367268002</v>
      </c>
      <c r="J28" s="10">
        <v>108.710513543</v>
      </c>
    </row>
    <row r="29" spans="2:10" x14ac:dyDescent="0.3">
      <c r="B29" s="22" t="s">
        <v>109</v>
      </c>
      <c r="C29" s="9">
        <v>348.92153879279999</v>
      </c>
      <c r="D29" s="9">
        <v>348.88547727640002</v>
      </c>
      <c r="E29" s="9">
        <v>3.60615164E-2</v>
      </c>
      <c r="F29" s="9">
        <v>100.01033620450001</v>
      </c>
      <c r="G29" s="8">
        <v>42617.963380549998</v>
      </c>
      <c r="H29" s="8">
        <v>39980.131965061802</v>
      </c>
      <c r="I29" s="8">
        <v>2637.8314154881</v>
      </c>
      <c r="J29" s="10">
        <v>106.5978556994</v>
      </c>
    </row>
    <row r="30" spans="2:10" x14ac:dyDescent="0.3">
      <c r="B30" s="22" t="s">
        <v>110</v>
      </c>
      <c r="C30" s="9">
        <v>561.45680973920003</v>
      </c>
      <c r="D30" s="9">
        <v>558.48022252930002</v>
      </c>
      <c r="E30" s="9">
        <v>2.9765872098999999</v>
      </c>
      <c r="F30" s="9">
        <v>100.5329798782</v>
      </c>
      <c r="G30" s="8">
        <v>42275.954403157702</v>
      </c>
      <c r="H30" s="8">
        <v>39142.201891416902</v>
      </c>
      <c r="I30" s="8">
        <v>3133.7525117407999</v>
      </c>
      <c r="J30" s="10">
        <v>108.0060710954</v>
      </c>
    </row>
    <row r="31" spans="2:10" x14ac:dyDescent="0.3">
      <c r="B31" s="22" t="s">
        <v>111</v>
      </c>
      <c r="C31" s="9">
        <v>689.36187586769995</v>
      </c>
      <c r="D31" s="9">
        <v>685.66950209599997</v>
      </c>
      <c r="E31" s="9">
        <v>3.6923737716999998</v>
      </c>
      <c r="F31" s="9">
        <v>100.53850634459999</v>
      </c>
      <c r="G31" s="8">
        <v>45700.498645163498</v>
      </c>
      <c r="H31" s="8">
        <v>42319.3497410571</v>
      </c>
      <c r="I31" s="8">
        <v>3381.1489041063001</v>
      </c>
      <c r="J31" s="10">
        <v>107.9896050502</v>
      </c>
    </row>
    <row r="32" spans="2:10" x14ac:dyDescent="0.3">
      <c r="B32" s="22" t="s">
        <v>112</v>
      </c>
      <c r="C32" s="9">
        <v>456.15364893600002</v>
      </c>
      <c r="D32" s="9">
        <v>455.20500425210003</v>
      </c>
      <c r="E32" s="9">
        <v>0.9486446838</v>
      </c>
      <c r="F32" s="9">
        <v>100.2083994409</v>
      </c>
      <c r="G32" s="8">
        <v>41267.6998434528</v>
      </c>
      <c r="H32" s="8">
        <v>38257.5542865936</v>
      </c>
      <c r="I32" s="8">
        <v>3010.1455568591</v>
      </c>
      <c r="J32" s="10">
        <v>107.8681076535</v>
      </c>
    </row>
    <row r="33" spans="1:10" x14ac:dyDescent="0.3">
      <c r="B33" s="23" t="s">
        <v>113</v>
      </c>
      <c r="C33" s="16">
        <v>441.84821495239999</v>
      </c>
      <c r="D33" s="16">
        <v>443.39323690280003</v>
      </c>
      <c r="E33" s="16">
        <v>-1.5450219504</v>
      </c>
      <c r="F33" s="16">
        <v>99.651545891599994</v>
      </c>
      <c r="G33" s="15">
        <v>42877.348873159302</v>
      </c>
      <c r="H33" s="15">
        <v>38988.521827690201</v>
      </c>
      <c r="I33" s="15">
        <v>3888.8270454691001</v>
      </c>
      <c r="J33" s="17">
        <v>109.9742869521</v>
      </c>
    </row>
    <row r="34" spans="1:10" x14ac:dyDescent="0.3">
      <c r="B34" t="s">
        <v>143</v>
      </c>
    </row>
    <row r="35" spans="1:10" x14ac:dyDescent="0.3">
      <c r="B35" t="s">
        <v>82</v>
      </c>
    </row>
    <row r="36" spans="1:10" x14ac:dyDescent="0.3">
      <c r="B36" t="s">
        <v>114</v>
      </c>
    </row>
    <row r="39" spans="1:10" x14ac:dyDescent="0.3">
      <c r="A39" t="s">
        <v>84</v>
      </c>
      <c r="B39" s="18" t="s">
        <v>85</v>
      </c>
      <c r="E39" s="18" t="s">
        <v>86</v>
      </c>
      <c r="I39" t="s">
        <v>87</v>
      </c>
    </row>
  </sheetData>
  <mergeCells count="3">
    <mergeCell ref="B7:B8"/>
    <mergeCell ref="C7:F7"/>
    <mergeCell ref="G7:J7"/>
  </mergeCells>
  <hyperlinks>
    <hyperlink ref="A2" location="'OBSAH'!A1" display="⬅ Zpět na obsah" xr:uid="{00000000-0004-0000-1D00-000000000000}"/>
  </hyperlinks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K35"/>
  <sheetViews>
    <sheetView workbookViewId="0"/>
  </sheetViews>
  <sheetFormatPr defaultColWidth="8.77734375" defaultRowHeight="14.4" x14ac:dyDescent="0.3"/>
  <cols>
    <col min="2" max="2" width="11.77734375" customWidth="1"/>
    <col min="3" max="3" width="15.33203125" customWidth="1"/>
    <col min="4" max="11" width="15" customWidth="1"/>
  </cols>
  <sheetData>
    <row r="1" spans="1:11" x14ac:dyDescent="0.3">
      <c r="A1" t="s">
        <v>21</v>
      </c>
    </row>
    <row r="2" spans="1:11" ht="15.6" x14ac:dyDescent="0.3">
      <c r="A2" s="1" t="s">
        <v>22</v>
      </c>
    </row>
    <row r="3" spans="1:11" x14ac:dyDescent="0.3">
      <c r="B3" s="2" t="s">
        <v>16</v>
      </c>
    </row>
    <row r="4" spans="1:11" x14ac:dyDescent="0.3">
      <c r="B4" t="s">
        <v>25</v>
      </c>
      <c r="J4" s="3" t="s">
        <v>24</v>
      </c>
      <c r="K4" t="s">
        <v>5</v>
      </c>
    </row>
    <row r="5" spans="1:11" x14ac:dyDescent="0.3">
      <c r="J5" s="3" t="s">
        <v>26</v>
      </c>
      <c r="K5" t="s">
        <v>27</v>
      </c>
    </row>
    <row r="7" spans="1:11" x14ac:dyDescent="0.3">
      <c r="B7" s="32" t="s">
        <v>28</v>
      </c>
      <c r="C7" s="33"/>
      <c r="D7" s="30" t="s">
        <v>126</v>
      </c>
      <c r="E7" s="28"/>
      <c r="F7" s="28"/>
      <c r="G7" s="31"/>
      <c r="H7" s="27" t="s">
        <v>127</v>
      </c>
      <c r="I7" s="28"/>
      <c r="J7" s="28"/>
      <c r="K7" s="29"/>
    </row>
    <row r="8" spans="1:11" ht="39.6" x14ac:dyDescent="0.3">
      <c r="B8" s="34"/>
      <c r="C8" s="35"/>
      <c r="D8" s="4" t="s">
        <v>32</v>
      </c>
      <c r="E8" s="4" t="s">
        <v>33</v>
      </c>
      <c r="F8" s="4" t="s">
        <v>34</v>
      </c>
      <c r="G8" s="4" t="s">
        <v>35</v>
      </c>
      <c r="H8" s="4" t="s">
        <v>32</v>
      </c>
      <c r="I8" s="4" t="s">
        <v>33</v>
      </c>
      <c r="J8" s="4" t="s">
        <v>37</v>
      </c>
      <c r="K8" s="5" t="s">
        <v>35</v>
      </c>
    </row>
    <row r="9" spans="1:11" x14ac:dyDescent="0.3">
      <c r="B9" s="6" t="s">
        <v>39</v>
      </c>
      <c r="C9" s="7" t="s">
        <v>40</v>
      </c>
      <c r="D9" s="9">
        <v>4260.4452455946002</v>
      </c>
      <c r="E9" s="9">
        <v>4241.6130291502004</v>
      </c>
      <c r="F9" s="9">
        <v>18.8322164444</v>
      </c>
      <c r="G9" s="9">
        <v>100.4439871416</v>
      </c>
      <c r="H9" s="8">
        <v>47684.643678475702</v>
      </c>
      <c r="I9" s="8">
        <v>44037.318304087203</v>
      </c>
      <c r="J9" s="8">
        <v>3647.3253743885002</v>
      </c>
      <c r="K9" s="10">
        <v>108.2823512304</v>
      </c>
    </row>
    <row r="10" spans="1:11" ht="39.6" x14ac:dyDescent="0.3">
      <c r="B10" s="11" t="s">
        <v>41</v>
      </c>
      <c r="C10" s="12" t="s">
        <v>42</v>
      </c>
      <c r="D10" s="9">
        <v>89.759606365799996</v>
      </c>
      <c r="E10" s="9">
        <v>90.883740640300005</v>
      </c>
      <c r="F10" s="9">
        <v>-1.1241342745</v>
      </c>
      <c r="G10" s="9">
        <v>98.763107386800002</v>
      </c>
      <c r="H10" s="8">
        <v>36318.886088050902</v>
      </c>
      <c r="I10" s="8">
        <v>32553.393493352101</v>
      </c>
      <c r="J10" s="8">
        <v>3765.4925946989001</v>
      </c>
      <c r="K10" s="10">
        <v>111.5671276958</v>
      </c>
    </row>
    <row r="11" spans="1:11" x14ac:dyDescent="0.3">
      <c r="B11" s="11" t="s">
        <v>43</v>
      </c>
      <c r="C11" s="12" t="s">
        <v>44</v>
      </c>
      <c r="D11" s="9">
        <v>1156.9671534358999</v>
      </c>
      <c r="E11" s="9">
        <v>1165.7484056653</v>
      </c>
      <c r="F11" s="9">
        <v>-8.7812522293999997</v>
      </c>
      <c r="G11" s="9">
        <v>99.246728351800002</v>
      </c>
      <c r="H11" s="8">
        <v>48686.245310708997</v>
      </c>
      <c r="I11" s="8">
        <v>45555.377113775401</v>
      </c>
      <c r="J11" s="8">
        <v>3130.8681969335998</v>
      </c>
      <c r="K11" s="10">
        <v>106.8726644258</v>
      </c>
    </row>
    <row r="12" spans="1:11" ht="26.4" x14ac:dyDescent="0.3">
      <c r="B12" s="11" t="s">
        <v>45</v>
      </c>
      <c r="C12" s="12" t="s">
        <v>46</v>
      </c>
      <c r="D12" s="9">
        <v>14.3751516948</v>
      </c>
      <c r="E12" s="9">
        <v>16.081561209099998</v>
      </c>
      <c r="F12" s="9">
        <v>-1.7064095143</v>
      </c>
      <c r="G12" s="9">
        <v>89.389030753200004</v>
      </c>
      <c r="H12" s="8">
        <v>52870.958164241703</v>
      </c>
      <c r="I12" s="8">
        <v>49168.644028758601</v>
      </c>
      <c r="J12" s="8">
        <v>3702.3141354831</v>
      </c>
      <c r="K12" s="10">
        <v>107.529827614</v>
      </c>
    </row>
    <row r="13" spans="1:11" ht="26.4" x14ac:dyDescent="0.3">
      <c r="B13" s="11" t="s">
        <v>47</v>
      </c>
      <c r="C13" s="12" t="s">
        <v>48</v>
      </c>
      <c r="D13" s="9">
        <v>1050.4135510939</v>
      </c>
      <c r="E13" s="9">
        <v>1059.0464334568001</v>
      </c>
      <c r="F13" s="9">
        <v>-8.6328823629000002</v>
      </c>
      <c r="G13" s="9">
        <v>99.184843828400005</v>
      </c>
      <c r="H13" s="8">
        <v>47588.905973928202</v>
      </c>
      <c r="I13" s="8">
        <v>44453.6836044421</v>
      </c>
      <c r="J13" s="8">
        <v>3135.2223694861</v>
      </c>
      <c r="K13" s="10">
        <v>107.0527841908</v>
      </c>
    </row>
    <row r="14" spans="1:11" ht="66" x14ac:dyDescent="0.3">
      <c r="B14" s="11" t="s">
        <v>49</v>
      </c>
      <c r="C14" s="12" t="s">
        <v>50</v>
      </c>
      <c r="D14" s="9">
        <v>37.199615686199998</v>
      </c>
      <c r="E14" s="9">
        <v>36.092248906899997</v>
      </c>
      <c r="F14" s="9">
        <v>1.1073667792999999</v>
      </c>
      <c r="G14" s="9">
        <v>103.06815677269999</v>
      </c>
      <c r="H14" s="8">
        <v>86298.935877532102</v>
      </c>
      <c r="I14" s="8">
        <v>84493.346139350295</v>
      </c>
      <c r="J14" s="8">
        <v>1805.5897381817999</v>
      </c>
      <c r="K14" s="10">
        <v>102.1369608622</v>
      </c>
    </row>
    <row r="15" spans="1:11" ht="79.2" x14ac:dyDescent="0.3">
      <c r="B15" s="11" t="s">
        <v>51</v>
      </c>
      <c r="C15" s="12" t="s">
        <v>52</v>
      </c>
      <c r="D15" s="9">
        <v>54.978834960999997</v>
      </c>
      <c r="E15" s="9">
        <v>54.528162092400002</v>
      </c>
      <c r="F15" s="9">
        <v>0.45067286849999999</v>
      </c>
      <c r="G15" s="9">
        <v>100.8264956148</v>
      </c>
      <c r="H15" s="8">
        <v>43108.2186611293</v>
      </c>
      <c r="I15" s="8">
        <v>40113.762178469697</v>
      </c>
      <c r="J15" s="8">
        <v>2994.4564826596002</v>
      </c>
      <c r="K15" s="10">
        <v>107.4649105944</v>
      </c>
    </row>
    <row r="16" spans="1:11" x14ac:dyDescent="0.3">
      <c r="B16" s="11" t="s">
        <v>53</v>
      </c>
      <c r="C16" s="12" t="s">
        <v>54</v>
      </c>
      <c r="D16" s="9">
        <v>221.6573389157</v>
      </c>
      <c r="E16" s="9">
        <v>217.7216792623</v>
      </c>
      <c r="F16" s="9">
        <v>3.9356596534000001</v>
      </c>
      <c r="G16" s="9">
        <v>101.80765630080001</v>
      </c>
      <c r="H16" s="8">
        <v>43450.050142868698</v>
      </c>
      <c r="I16" s="8">
        <v>38382.888625633801</v>
      </c>
      <c r="J16" s="8">
        <v>5067.1615172349002</v>
      </c>
      <c r="K16" s="10">
        <v>113.20161587280001</v>
      </c>
    </row>
    <row r="17" spans="2:11" ht="66" x14ac:dyDescent="0.3">
      <c r="B17" s="11" t="s">
        <v>55</v>
      </c>
      <c r="C17" s="12" t="s">
        <v>56</v>
      </c>
      <c r="D17" s="9">
        <v>520.91107910000005</v>
      </c>
      <c r="E17" s="9">
        <v>523.77402338310003</v>
      </c>
      <c r="F17" s="9">
        <v>-2.8629442831</v>
      </c>
      <c r="G17" s="9">
        <v>99.453400864599999</v>
      </c>
      <c r="H17" s="8">
        <v>45115.535002558703</v>
      </c>
      <c r="I17" s="8">
        <v>41641.717990501398</v>
      </c>
      <c r="J17" s="8">
        <v>3473.8170120573</v>
      </c>
      <c r="K17" s="10">
        <v>108.3421558468</v>
      </c>
    </row>
    <row r="18" spans="2:11" ht="26.4" x14ac:dyDescent="0.3">
      <c r="B18" s="11" t="s">
        <v>57</v>
      </c>
      <c r="C18" s="12" t="s">
        <v>58</v>
      </c>
      <c r="D18" s="9">
        <v>260.21759137949999</v>
      </c>
      <c r="E18" s="9">
        <v>262.70772497719997</v>
      </c>
      <c r="F18" s="9">
        <v>-2.4901335977999999</v>
      </c>
      <c r="G18" s="9">
        <v>99.052127759900003</v>
      </c>
      <c r="H18" s="8">
        <v>45368.666034963302</v>
      </c>
      <c r="I18" s="8">
        <v>41563.068944634702</v>
      </c>
      <c r="J18" s="8">
        <v>3805.5970903285001</v>
      </c>
      <c r="K18" s="10">
        <v>109.1561984881</v>
      </c>
    </row>
    <row r="19" spans="2:11" ht="39.6" x14ac:dyDescent="0.3">
      <c r="B19" s="11" t="s">
        <v>59</v>
      </c>
      <c r="C19" s="12" t="s">
        <v>60</v>
      </c>
      <c r="D19" s="9">
        <v>130.06421612849999</v>
      </c>
      <c r="E19" s="9">
        <v>127.4720349854</v>
      </c>
      <c r="F19" s="9">
        <v>2.5921811429999999</v>
      </c>
      <c r="G19" s="9">
        <v>102.0335292704</v>
      </c>
      <c r="H19" s="8">
        <v>28760.103349684701</v>
      </c>
      <c r="I19" s="8">
        <v>25491.7090157573</v>
      </c>
      <c r="J19" s="8">
        <v>3268.3943339274001</v>
      </c>
      <c r="K19" s="10">
        <v>112.82140138939999</v>
      </c>
    </row>
    <row r="20" spans="2:11" ht="39.6" x14ac:dyDescent="0.3">
      <c r="B20" s="11" t="s">
        <v>61</v>
      </c>
      <c r="C20" s="12" t="s">
        <v>62</v>
      </c>
      <c r="D20" s="9">
        <v>142.3069974961</v>
      </c>
      <c r="E20" s="9">
        <v>142.73078977759999</v>
      </c>
      <c r="F20" s="9">
        <v>-0.42379228149999998</v>
      </c>
      <c r="G20" s="9">
        <v>99.703082788100005</v>
      </c>
      <c r="H20" s="8">
        <v>96067.135121418396</v>
      </c>
      <c r="I20" s="8">
        <v>88391.727187776298</v>
      </c>
      <c r="J20" s="8">
        <v>7675.407933642</v>
      </c>
      <c r="K20" s="10">
        <v>108.6834007863</v>
      </c>
    </row>
    <row r="21" spans="2:11" ht="26.4" x14ac:dyDescent="0.3">
      <c r="B21" s="11" t="s">
        <v>63</v>
      </c>
      <c r="C21" s="12" t="s">
        <v>64</v>
      </c>
      <c r="D21" s="9">
        <v>72.979686610200005</v>
      </c>
      <c r="E21" s="9">
        <v>73.570208869200002</v>
      </c>
      <c r="F21" s="9">
        <v>-0.59052225899999999</v>
      </c>
      <c r="G21" s="9">
        <v>99.197335078799995</v>
      </c>
      <c r="H21" s="8">
        <v>85822.606858621293</v>
      </c>
      <c r="I21" s="8">
        <v>80966.041640479001</v>
      </c>
      <c r="J21" s="8">
        <v>4856.5652181422001</v>
      </c>
      <c r="K21" s="10">
        <v>105.9982742391</v>
      </c>
    </row>
    <row r="22" spans="2:11" ht="26.4" x14ac:dyDescent="0.3">
      <c r="B22" s="11" t="s">
        <v>65</v>
      </c>
      <c r="C22" s="12" t="s">
        <v>66</v>
      </c>
      <c r="D22" s="9">
        <v>47.706082153399997</v>
      </c>
      <c r="E22" s="9">
        <v>45.609210542100001</v>
      </c>
      <c r="F22" s="9">
        <v>2.0968716113000001</v>
      </c>
      <c r="G22" s="9">
        <v>104.5974740329</v>
      </c>
      <c r="H22" s="8">
        <v>46279.158262068398</v>
      </c>
      <c r="I22" s="8">
        <v>37353.730353991297</v>
      </c>
      <c r="J22" s="8">
        <v>8925.4279080771994</v>
      </c>
      <c r="K22" s="10">
        <v>123.8943415383</v>
      </c>
    </row>
    <row r="23" spans="2:11" ht="52.8" x14ac:dyDescent="0.3">
      <c r="B23" s="11" t="s">
        <v>67</v>
      </c>
      <c r="C23" s="12" t="s">
        <v>68</v>
      </c>
      <c r="D23" s="9">
        <v>189.46994784509999</v>
      </c>
      <c r="E23" s="9">
        <v>187.52971031499999</v>
      </c>
      <c r="F23" s="9">
        <v>1.9402375301000001</v>
      </c>
      <c r="G23" s="9">
        <v>101.0346294072</v>
      </c>
      <c r="H23" s="8">
        <v>60644.8427747776</v>
      </c>
      <c r="I23" s="8">
        <v>54187.463221855098</v>
      </c>
      <c r="J23" s="8">
        <v>6457.3795529224999</v>
      </c>
      <c r="K23" s="10">
        <v>111.9167408271</v>
      </c>
    </row>
    <row r="24" spans="2:11" ht="39.6" x14ac:dyDescent="0.3">
      <c r="B24" s="11" t="s">
        <v>69</v>
      </c>
      <c r="C24" s="12" t="s">
        <v>70</v>
      </c>
      <c r="D24" s="9">
        <v>207.2564925149</v>
      </c>
      <c r="E24" s="9">
        <v>207.5495631261</v>
      </c>
      <c r="F24" s="9">
        <v>-0.2930706112</v>
      </c>
      <c r="G24" s="9">
        <v>99.858794879200005</v>
      </c>
      <c r="H24" s="8">
        <v>36920.961674072103</v>
      </c>
      <c r="I24" s="8">
        <v>30937.4563376283</v>
      </c>
      <c r="J24" s="8">
        <v>5983.5053364437999</v>
      </c>
      <c r="K24" s="10">
        <v>119.3406506054</v>
      </c>
    </row>
    <row r="25" spans="2:11" ht="52.8" x14ac:dyDescent="0.3">
      <c r="B25" s="11" t="s">
        <v>71</v>
      </c>
      <c r="C25" s="12" t="s">
        <v>72</v>
      </c>
      <c r="D25" s="9">
        <v>304.33440436000001</v>
      </c>
      <c r="E25" s="9">
        <v>299.56047933500003</v>
      </c>
      <c r="F25" s="9">
        <v>4.7739250249999996</v>
      </c>
      <c r="G25" s="9">
        <v>101.5936431386</v>
      </c>
      <c r="H25" s="8">
        <v>48394.242453188097</v>
      </c>
      <c r="I25" s="8">
        <v>45993.255150710997</v>
      </c>
      <c r="J25" s="8">
        <v>2400.987302477</v>
      </c>
      <c r="K25" s="10">
        <v>105.2203030523</v>
      </c>
    </row>
    <row r="26" spans="2:11" x14ac:dyDescent="0.3">
      <c r="B26" s="11" t="s">
        <v>73</v>
      </c>
      <c r="C26" s="12" t="s">
        <v>74</v>
      </c>
      <c r="D26" s="9">
        <v>407.50656005420001</v>
      </c>
      <c r="E26" s="9">
        <v>399.2764876457</v>
      </c>
      <c r="F26" s="9">
        <v>8.2300724084999999</v>
      </c>
      <c r="G26" s="9">
        <v>102.0612464453</v>
      </c>
      <c r="H26" s="8">
        <v>39127.796605469099</v>
      </c>
      <c r="I26" s="8">
        <v>36151.104632664799</v>
      </c>
      <c r="J26" s="8">
        <v>2976.6919728042999</v>
      </c>
      <c r="K26" s="10">
        <v>108.2340277097</v>
      </c>
    </row>
    <row r="27" spans="2:11" ht="26.4" x14ac:dyDescent="0.3">
      <c r="B27" s="11" t="s">
        <v>75</v>
      </c>
      <c r="C27" s="12" t="s">
        <v>76</v>
      </c>
      <c r="D27" s="9">
        <v>409.15842110919999</v>
      </c>
      <c r="E27" s="9">
        <v>398.4408153361</v>
      </c>
      <c r="F27" s="9">
        <v>10.717605773100001</v>
      </c>
      <c r="G27" s="9">
        <v>102.68988651780001</v>
      </c>
      <c r="H27" s="8">
        <v>47030.394606455702</v>
      </c>
      <c r="I27" s="8">
        <v>44988.694341095499</v>
      </c>
      <c r="J27" s="8">
        <v>2041.7002653602001</v>
      </c>
      <c r="K27" s="10">
        <v>104.53825187699999</v>
      </c>
    </row>
    <row r="28" spans="2:11" ht="39.6" x14ac:dyDescent="0.3">
      <c r="B28" s="11" t="s">
        <v>77</v>
      </c>
      <c r="C28" s="12" t="s">
        <v>78</v>
      </c>
      <c r="D28" s="9">
        <v>55.999587868900001</v>
      </c>
      <c r="E28" s="9">
        <v>55.347199676300001</v>
      </c>
      <c r="F28" s="9">
        <v>0.65238819260000003</v>
      </c>
      <c r="G28" s="9">
        <v>101.1787194228</v>
      </c>
      <c r="H28" s="8">
        <v>40792.102703063501</v>
      </c>
      <c r="I28" s="8">
        <v>37771.703634684498</v>
      </c>
      <c r="J28" s="8">
        <v>3020.3990683789998</v>
      </c>
      <c r="K28" s="10">
        <v>107.9964597244</v>
      </c>
    </row>
    <row r="29" spans="2:11" x14ac:dyDescent="0.3">
      <c r="B29" s="13" t="s">
        <v>79</v>
      </c>
      <c r="C29" s="14" t="s">
        <v>80</v>
      </c>
      <c r="D29" s="16">
        <v>44.150080257600003</v>
      </c>
      <c r="E29" s="16">
        <v>43.690955613500002</v>
      </c>
      <c r="F29" s="16">
        <v>0.45912464409999998</v>
      </c>
      <c r="G29" s="16">
        <v>101.0508459648</v>
      </c>
      <c r="H29" s="15">
        <v>31849.643800231901</v>
      </c>
      <c r="I29" s="15">
        <v>29781.6306651464</v>
      </c>
      <c r="J29" s="15">
        <v>2068.0131350854999</v>
      </c>
      <c r="K29" s="17">
        <v>106.9439217696</v>
      </c>
    </row>
    <row r="30" spans="2:11" x14ac:dyDescent="0.3">
      <c r="B30" t="s">
        <v>143</v>
      </c>
    </row>
    <row r="31" spans="2:11" x14ac:dyDescent="0.3">
      <c r="B31" t="s">
        <v>82</v>
      </c>
    </row>
    <row r="32" spans="2:11" x14ac:dyDescent="0.3">
      <c r="B32" t="s">
        <v>83</v>
      </c>
    </row>
    <row r="35" spans="1:10" x14ac:dyDescent="0.3">
      <c r="A35" t="s">
        <v>84</v>
      </c>
      <c r="B35" s="18" t="s">
        <v>85</v>
      </c>
      <c r="E35" s="18" t="s">
        <v>86</v>
      </c>
      <c r="J35" t="s">
        <v>87</v>
      </c>
    </row>
  </sheetData>
  <mergeCells count="3">
    <mergeCell ref="D7:G7"/>
    <mergeCell ref="B7:C8"/>
    <mergeCell ref="H7:K7"/>
  </mergeCells>
  <hyperlinks>
    <hyperlink ref="A2" location="'OBSAH'!A1" display="⬅ Zpět na obsah" xr:uid="{00000000-0004-0000-1E00-000000000000}"/>
  </hyperlinks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J24"/>
  <sheetViews>
    <sheetView workbookViewId="0"/>
  </sheetViews>
  <sheetFormatPr defaultColWidth="8.77734375" defaultRowHeight="14.4" x14ac:dyDescent="0.3"/>
  <cols>
    <col min="2" max="2" width="21.44140625" customWidth="1"/>
    <col min="3" max="10" width="15" customWidth="1"/>
  </cols>
  <sheetData>
    <row r="1" spans="1:10" x14ac:dyDescent="0.3">
      <c r="A1" t="s">
        <v>21</v>
      </c>
    </row>
    <row r="2" spans="1:10" ht="15.6" x14ac:dyDescent="0.3">
      <c r="A2" s="1" t="s">
        <v>22</v>
      </c>
    </row>
    <row r="3" spans="1:10" x14ac:dyDescent="0.3">
      <c r="B3" s="2" t="s">
        <v>16</v>
      </c>
    </row>
    <row r="4" spans="1:10" x14ac:dyDescent="0.3">
      <c r="B4" t="s">
        <v>115</v>
      </c>
      <c r="I4" s="3" t="s">
        <v>24</v>
      </c>
      <c r="J4" t="s">
        <v>5</v>
      </c>
    </row>
    <row r="5" spans="1:10" x14ac:dyDescent="0.3">
      <c r="I5" s="3" t="s">
        <v>26</v>
      </c>
      <c r="J5" t="s">
        <v>27</v>
      </c>
    </row>
    <row r="7" spans="1:10" x14ac:dyDescent="0.3">
      <c r="B7" s="32" t="s">
        <v>28</v>
      </c>
      <c r="C7" s="30" t="s">
        <v>126</v>
      </c>
      <c r="D7" s="28"/>
      <c r="E7" s="28"/>
      <c r="F7" s="31"/>
      <c r="G7" s="27" t="s">
        <v>127</v>
      </c>
      <c r="H7" s="28"/>
      <c r="I7" s="28"/>
      <c r="J7" s="29"/>
    </row>
    <row r="8" spans="1:10" ht="39.6" x14ac:dyDescent="0.3">
      <c r="B8" s="36"/>
      <c r="C8" s="4" t="s">
        <v>32</v>
      </c>
      <c r="D8" s="4" t="s">
        <v>33</v>
      </c>
      <c r="E8" s="4" t="s">
        <v>34</v>
      </c>
      <c r="F8" s="4" t="s">
        <v>35</v>
      </c>
      <c r="G8" s="4" t="s">
        <v>32</v>
      </c>
      <c r="H8" s="4" t="s">
        <v>33</v>
      </c>
      <c r="I8" s="4" t="s">
        <v>37</v>
      </c>
      <c r="J8" s="5" t="s">
        <v>35</v>
      </c>
    </row>
    <row r="9" spans="1:10" x14ac:dyDescent="0.3">
      <c r="B9" s="6" t="s">
        <v>40</v>
      </c>
      <c r="C9" s="9">
        <v>4260.4452455946002</v>
      </c>
      <c r="D9" s="9">
        <v>4241.6130291502004</v>
      </c>
      <c r="E9" s="9">
        <v>18.8322164444</v>
      </c>
      <c r="F9" s="9">
        <v>100.4439871416</v>
      </c>
      <c r="G9" s="8">
        <v>47684.643678475702</v>
      </c>
      <c r="H9" s="8">
        <v>44037.318304087203</v>
      </c>
      <c r="I9" s="8">
        <v>3647.3253743885002</v>
      </c>
      <c r="J9" s="10">
        <v>108.2823512304</v>
      </c>
    </row>
    <row r="10" spans="1:10" x14ac:dyDescent="0.3">
      <c r="B10" s="24" t="s">
        <v>116</v>
      </c>
      <c r="C10" s="9">
        <v>2952.5891477037999</v>
      </c>
      <c r="D10" s="9">
        <v>2947.8249391714999</v>
      </c>
      <c r="E10" s="9">
        <v>4.7642085322999996</v>
      </c>
      <c r="F10" s="9">
        <v>100.16161775649999</v>
      </c>
      <c r="G10" s="8">
        <v>48821.906432429299</v>
      </c>
      <c r="H10" s="8">
        <v>44809.962083651801</v>
      </c>
      <c r="I10" s="8">
        <v>4011.9443487775002</v>
      </c>
      <c r="J10" s="10">
        <v>108.95324200739999</v>
      </c>
    </row>
    <row r="11" spans="1:10" x14ac:dyDescent="0.3">
      <c r="B11" s="24" t="s">
        <v>117</v>
      </c>
      <c r="C11" s="9">
        <v>71.490823031199994</v>
      </c>
      <c r="D11" s="9">
        <v>72.083477869500001</v>
      </c>
      <c r="E11" s="9">
        <v>-0.59265483829999999</v>
      </c>
      <c r="F11" s="9">
        <v>99.177821526000002</v>
      </c>
      <c r="G11" s="8">
        <v>85984.228688360206</v>
      </c>
      <c r="H11" s="8">
        <v>81599.170537159007</v>
      </c>
      <c r="I11" s="8">
        <v>4385.0581512011004</v>
      </c>
      <c r="J11" s="10">
        <v>105.3739003992</v>
      </c>
    </row>
    <row r="12" spans="1:10" x14ac:dyDescent="0.3">
      <c r="B12" s="24" t="s">
        <v>118</v>
      </c>
      <c r="C12" s="9">
        <v>132.3820894104</v>
      </c>
      <c r="D12" s="9">
        <v>139.7129520929</v>
      </c>
      <c r="E12" s="9">
        <v>-7.3308626826000003</v>
      </c>
      <c r="F12" s="9">
        <v>94.7529111849</v>
      </c>
      <c r="G12" s="8">
        <v>33225.012501429002</v>
      </c>
      <c r="H12" s="8">
        <v>25058.335695235801</v>
      </c>
      <c r="I12" s="8">
        <v>8166.6768061931998</v>
      </c>
      <c r="J12" s="10">
        <v>132.59065927410001</v>
      </c>
    </row>
    <row r="13" spans="1:10" x14ac:dyDescent="0.3">
      <c r="B13" s="24" t="s">
        <v>119</v>
      </c>
      <c r="C13" s="9">
        <v>1011.734401406</v>
      </c>
      <c r="D13" s="9">
        <v>992.62464268329995</v>
      </c>
      <c r="E13" s="9">
        <v>19.109758722700001</v>
      </c>
      <c r="F13" s="9">
        <v>101.9251747238</v>
      </c>
      <c r="G13" s="8">
        <v>44914.015846638002</v>
      </c>
      <c r="H13" s="8">
        <v>42832.287295127702</v>
      </c>
      <c r="I13" s="8">
        <v>2081.7285515102999</v>
      </c>
      <c r="J13" s="10">
        <v>104.86018534839999</v>
      </c>
    </row>
    <row r="14" spans="1:10" ht="26.4" x14ac:dyDescent="0.3">
      <c r="B14" s="22" t="s">
        <v>120</v>
      </c>
      <c r="C14" s="9">
        <v>404.27705699939997</v>
      </c>
      <c r="D14" s="9">
        <v>396.52197234609997</v>
      </c>
      <c r="E14" s="9">
        <v>7.7550846533</v>
      </c>
      <c r="F14" s="9">
        <v>101.95577677759999</v>
      </c>
      <c r="G14" s="8">
        <v>50640.769308219598</v>
      </c>
      <c r="H14" s="8">
        <v>48348.280753530496</v>
      </c>
      <c r="I14" s="8">
        <v>2292.4885546891001</v>
      </c>
      <c r="J14" s="10">
        <v>104.74161339130001</v>
      </c>
    </row>
    <row r="15" spans="1:10" x14ac:dyDescent="0.3">
      <c r="B15" s="22" t="s">
        <v>121</v>
      </c>
      <c r="C15" s="9">
        <v>600.99769372920002</v>
      </c>
      <c r="D15" s="9">
        <v>589.70616614999994</v>
      </c>
      <c r="E15" s="9">
        <v>11.2915275793</v>
      </c>
      <c r="F15" s="9">
        <v>101.9147718351</v>
      </c>
      <c r="G15" s="8">
        <v>40904.105608715698</v>
      </c>
      <c r="H15" s="8">
        <v>38993.063571544997</v>
      </c>
      <c r="I15" s="8">
        <v>1911.0420371707</v>
      </c>
      <c r="J15" s="10">
        <v>104.90097946180001</v>
      </c>
    </row>
    <row r="16" spans="1:10" ht="26.4" x14ac:dyDescent="0.3">
      <c r="B16" s="22" t="s">
        <v>122</v>
      </c>
      <c r="C16" s="9">
        <v>6.4596506774</v>
      </c>
      <c r="D16" s="9">
        <v>6.3965041871999997</v>
      </c>
      <c r="E16" s="9">
        <v>6.3146490200000002E-2</v>
      </c>
      <c r="F16" s="9">
        <v>100.98720313939999</v>
      </c>
      <c r="G16" s="8">
        <v>59582.265598167804</v>
      </c>
      <c r="H16" s="8">
        <v>54839.048364001399</v>
      </c>
      <c r="I16" s="8">
        <v>4743.2172341664</v>
      </c>
      <c r="J16" s="10">
        <v>108.6493427141</v>
      </c>
    </row>
    <row r="17" spans="1:10" ht="26.4" x14ac:dyDescent="0.3">
      <c r="B17" s="25" t="s">
        <v>123</v>
      </c>
      <c r="C17" s="16">
        <v>92.248784043300006</v>
      </c>
      <c r="D17" s="16">
        <v>89.367017333000007</v>
      </c>
      <c r="E17" s="16">
        <v>2.8817667103</v>
      </c>
      <c r="F17" s="16">
        <v>103.2246423751</v>
      </c>
      <c r="G17" s="15">
        <v>32740.242453762501</v>
      </c>
      <c r="H17" s="15">
        <v>31309.419153745999</v>
      </c>
      <c r="I17" s="15">
        <v>1430.8233000164</v>
      </c>
      <c r="J17" s="17">
        <v>104.56994520720001</v>
      </c>
    </row>
    <row r="18" spans="1:10" x14ac:dyDescent="0.3">
      <c r="B18" t="s">
        <v>143</v>
      </c>
    </row>
    <row r="19" spans="1:10" x14ac:dyDescent="0.3">
      <c r="B19" t="s">
        <v>82</v>
      </c>
    </row>
    <row r="20" spans="1:10" x14ac:dyDescent="0.3">
      <c r="B20" t="s">
        <v>124</v>
      </c>
    </row>
    <row r="21" spans="1:10" x14ac:dyDescent="0.3">
      <c r="B21" t="s">
        <v>125</v>
      </c>
    </row>
    <row r="24" spans="1:10" x14ac:dyDescent="0.3">
      <c r="A24" t="s">
        <v>84</v>
      </c>
      <c r="B24" s="18" t="s">
        <v>85</v>
      </c>
      <c r="E24" s="18" t="s">
        <v>86</v>
      </c>
      <c r="I24" t="s">
        <v>87</v>
      </c>
    </row>
  </sheetData>
  <mergeCells count="3">
    <mergeCell ref="B7:B8"/>
    <mergeCell ref="C7:F7"/>
    <mergeCell ref="G7:J7"/>
  </mergeCells>
  <hyperlinks>
    <hyperlink ref="A2" location="'OBSAH'!A1" display="⬅ Zpět na obsah" xr:uid="{00000000-0004-0000-1F00-000000000000}"/>
  </hyperlinks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J26"/>
  <sheetViews>
    <sheetView workbookViewId="0"/>
  </sheetViews>
  <sheetFormatPr defaultColWidth="8.77734375" defaultRowHeight="14.4" x14ac:dyDescent="0.3"/>
  <cols>
    <col min="2" max="2" width="21.44140625" customWidth="1"/>
    <col min="3" max="10" width="15" customWidth="1"/>
  </cols>
  <sheetData>
    <row r="1" spans="1:10" x14ac:dyDescent="0.3">
      <c r="A1" t="s">
        <v>21</v>
      </c>
    </row>
    <row r="2" spans="1:10" ht="15.6" x14ac:dyDescent="0.3">
      <c r="A2" s="1" t="s">
        <v>22</v>
      </c>
    </row>
    <row r="3" spans="1:10" x14ac:dyDescent="0.3">
      <c r="B3" s="2" t="s">
        <v>16</v>
      </c>
    </row>
    <row r="4" spans="1:10" x14ac:dyDescent="0.3">
      <c r="B4" t="s">
        <v>129</v>
      </c>
      <c r="I4" s="3" t="s">
        <v>24</v>
      </c>
      <c r="J4" t="s">
        <v>5</v>
      </c>
    </row>
    <row r="5" spans="1:10" x14ac:dyDescent="0.3">
      <c r="I5" s="3" t="s">
        <v>26</v>
      </c>
      <c r="J5" t="s">
        <v>27</v>
      </c>
    </row>
    <row r="7" spans="1:10" x14ac:dyDescent="0.3">
      <c r="B7" s="32" t="s">
        <v>28</v>
      </c>
      <c r="C7" s="30" t="s">
        <v>126</v>
      </c>
      <c r="D7" s="28"/>
      <c r="E7" s="28"/>
      <c r="F7" s="31"/>
      <c r="G7" s="27" t="s">
        <v>127</v>
      </c>
      <c r="H7" s="28"/>
      <c r="I7" s="28"/>
      <c r="J7" s="29"/>
    </row>
    <row r="8" spans="1:10" ht="39.6" x14ac:dyDescent="0.3">
      <c r="B8" s="36"/>
      <c r="C8" s="4" t="s">
        <v>32</v>
      </c>
      <c r="D8" s="4" t="s">
        <v>33</v>
      </c>
      <c r="E8" s="4" t="s">
        <v>34</v>
      </c>
      <c r="F8" s="4" t="s">
        <v>35</v>
      </c>
      <c r="G8" s="4" t="s">
        <v>32</v>
      </c>
      <c r="H8" s="4" t="s">
        <v>33</v>
      </c>
      <c r="I8" s="4" t="s">
        <v>37</v>
      </c>
      <c r="J8" s="5" t="s">
        <v>35</v>
      </c>
    </row>
    <row r="9" spans="1:10" x14ac:dyDescent="0.3">
      <c r="B9" s="6" t="s">
        <v>130</v>
      </c>
      <c r="C9" s="9">
        <v>4260.4452455946002</v>
      </c>
      <c r="D9" s="9">
        <v>4241.6130291502004</v>
      </c>
      <c r="E9" s="9">
        <v>18.8322164444</v>
      </c>
      <c r="F9" s="9">
        <v>100.4439871416</v>
      </c>
      <c r="G9" s="8">
        <v>47684.643678475702</v>
      </c>
      <c r="H9" s="8">
        <v>44037.318304087203</v>
      </c>
      <c r="I9" s="8">
        <v>3647.3253743885002</v>
      </c>
      <c r="J9" s="10">
        <v>108.2823512304</v>
      </c>
    </row>
    <row r="10" spans="1:10" x14ac:dyDescent="0.3">
      <c r="B10" s="24" t="s">
        <v>131</v>
      </c>
      <c r="C10" s="20" t="s">
        <v>28</v>
      </c>
      <c r="D10" s="20" t="s">
        <v>28</v>
      </c>
      <c r="E10" s="20" t="s">
        <v>28</v>
      </c>
      <c r="F10" s="20" t="s">
        <v>28</v>
      </c>
      <c r="G10" s="20" t="s">
        <v>28</v>
      </c>
      <c r="H10" s="20" t="s">
        <v>28</v>
      </c>
      <c r="I10" s="20" t="s">
        <v>28</v>
      </c>
      <c r="J10" s="21" t="s">
        <v>28</v>
      </c>
    </row>
    <row r="11" spans="1:10" x14ac:dyDescent="0.3">
      <c r="B11" s="22" t="s">
        <v>132</v>
      </c>
      <c r="C11" s="9">
        <v>869.8310605007</v>
      </c>
      <c r="D11" s="9">
        <v>869.45787649880003</v>
      </c>
      <c r="E11" s="9">
        <v>0.37318400190000001</v>
      </c>
      <c r="F11" s="9">
        <v>100.0429214585</v>
      </c>
      <c r="G11" s="8">
        <v>39403.814251287396</v>
      </c>
      <c r="H11" s="8">
        <v>31901.783570394098</v>
      </c>
      <c r="I11" s="8">
        <v>7502.0306808933001</v>
      </c>
      <c r="J11" s="10">
        <v>123.5160227463</v>
      </c>
    </row>
    <row r="12" spans="1:10" ht="26.4" x14ac:dyDescent="0.3">
      <c r="B12" s="22" t="s">
        <v>133</v>
      </c>
      <c r="C12" s="9">
        <v>518.24074120559999</v>
      </c>
      <c r="D12" s="9">
        <v>517.94087792159996</v>
      </c>
      <c r="E12" s="9">
        <v>0.29986328400000001</v>
      </c>
      <c r="F12" s="9">
        <v>100.0578952728</v>
      </c>
      <c r="G12" s="8">
        <v>40359.863327107902</v>
      </c>
      <c r="H12" s="8">
        <v>38117.711328342601</v>
      </c>
      <c r="I12" s="8">
        <v>2242.1519987652</v>
      </c>
      <c r="J12" s="10">
        <v>105.8821789678</v>
      </c>
    </row>
    <row r="13" spans="1:10" ht="26.4" x14ac:dyDescent="0.3">
      <c r="B13" s="22" t="s">
        <v>134</v>
      </c>
      <c r="C13" s="9">
        <v>496.3299752726</v>
      </c>
      <c r="D13" s="9">
        <v>486.04935839770002</v>
      </c>
      <c r="E13" s="9">
        <v>10.2806168749</v>
      </c>
      <c r="F13" s="9">
        <v>102.11513845189999</v>
      </c>
      <c r="G13" s="8">
        <v>43205.513644417697</v>
      </c>
      <c r="H13" s="8">
        <v>40913.307460311298</v>
      </c>
      <c r="I13" s="8">
        <v>2292.2061841064001</v>
      </c>
      <c r="J13" s="10">
        <v>105.60259320599999</v>
      </c>
    </row>
    <row r="14" spans="1:10" ht="26.4" x14ac:dyDescent="0.3">
      <c r="B14" s="22" t="s">
        <v>135</v>
      </c>
      <c r="C14" s="9">
        <v>591.9210039866</v>
      </c>
      <c r="D14" s="9">
        <v>581.0261862909</v>
      </c>
      <c r="E14" s="9">
        <v>10.8948176957</v>
      </c>
      <c r="F14" s="9">
        <v>101.8750992559</v>
      </c>
      <c r="G14" s="8">
        <v>47783.574683694402</v>
      </c>
      <c r="H14" s="8">
        <v>45119.307981378399</v>
      </c>
      <c r="I14" s="8">
        <v>2664.2667023160002</v>
      </c>
      <c r="J14" s="10">
        <v>105.9049369805</v>
      </c>
    </row>
    <row r="15" spans="1:10" ht="26.4" x14ac:dyDescent="0.3">
      <c r="B15" s="22" t="s">
        <v>136</v>
      </c>
      <c r="C15" s="9">
        <v>400.34914789689998</v>
      </c>
      <c r="D15" s="9">
        <v>399.84167289089999</v>
      </c>
      <c r="E15" s="9">
        <v>0.50747500609999996</v>
      </c>
      <c r="F15" s="9">
        <v>100.12691898830001</v>
      </c>
      <c r="G15" s="8">
        <v>51556.229779660498</v>
      </c>
      <c r="H15" s="8">
        <v>48571.711653321101</v>
      </c>
      <c r="I15" s="8">
        <v>2984.5181263394002</v>
      </c>
      <c r="J15" s="10">
        <v>106.14456033099999</v>
      </c>
    </row>
    <row r="16" spans="1:10" ht="26.4" x14ac:dyDescent="0.3">
      <c r="B16" s="22" t="s">
        <v>137</v>
      </c>
      <c r="C16" s="9">
        <v>377.93806600089999</v>
      </c>
      <c r="D16" s="9">
        <v>378.55729371299998</v>
      </c>
      <c r="E16" s="9">
        <v>-0.61922771210000005</v>
      </c>
      <c r="F16" s="9">
        <v>99.836424308199994</v>
      </c>
      <c r="G16" s="8">
        <v>55576.490100081399</v>
      </c>
      <c r="H16" s="8">
        <v>52998.625627368201</v>
      </c>
      <c r="I16" s="8">
        <v>2577.8644727131</v>
      </c>
      <c r="J16" s="10">
        <v>104.8640213632</v>
      </c>
    </row>
    <row r="17" spans="1:10" ht="26.4" x14ac:dyDescent="0.3">
      <c r="B17" s="22" t="s">
        <v>138</v>
      </c>
      <c r="C17" s="9">
        <v>1005.8352507311999</v>
      </c>
      <c r="D17" s="9">
        <v>1008.7397634373</v>
      </c>
      <c r="E17" s="9">
        <v>-2.9045127060999998</v>
      </c>
      <c r="F17" s="9">
        <v>99.712065211300001</v>
      </c>
      <c r="G17" s="8">
        <v>56265.446571792199</v>
      </c>
      <c r="H17" s="8">
        <v>53258.422190895901</v>
      </c>
      <c r="I17" s="8">
        <v>3007.0243808963</v>
      </c>
      <c r="J17" s="10">
        <v>105.6461011371</v>
      </c>
    </row>
    <row r="18" spans="1:10" x14ac:dyDescent="0.3">
      <c r="B18" s="24" t="s">
        <v>139</v>
      </c>
      <c r="C18" s="20" t="s">
        <v>28</v>
      </c>
      <c r="D18" s="20" t="s">
        <v>28</v>
      </c>
      <c r="E18" s="20" t="s">
        <v>28</v>
      </c>
      <c r="F18" s="20" t="s">
        <v>28</v>
      </c>
      <c r="G18" s="20" t="s">
        <v>28</v>
      </c>
      <c r="H18" s="20" t="s">
        <v>28</v>
      </c>
      <c r="I18" s="20" t="s">
        <v>28</v>
      </c>
      <c r="J18" s="21" t="s">
        <v>28</v>
      </c>
    </row>
    <row r="19" spans="1:10" ht="26.4" x14ac:dyDescent="0.3">
      <c r="B19" s="22" t="s">
        <v>140</v>
      </c>
      <c r="C19" s="9">
        <v>1088.2509792592</v>
      </c>
      <c r="D19" s="9">
        <v>1067.0755446886001</v>
      </c>
      <c r="E19" s="9">
        <v>21.1754345706</v>
      </c>
      <c r="F19" s="9">
        <v>101.9844363106</v>
      </c>
      <c r="G19" s="8">
        <v>45695.6106333727</v>
      </c>
      <c r="H19" s="8">
        <v>43203.488745467097</v>
      </c>
      <c r="I19" s="8">
        <v>2492.1218879056</v>
      </c>
      <c r="J19" s="10">
        <v>105.7683348273</v>
      </c>
    </row>
    <row r="20" spans="1:10" ht="26.4" x14ac:dyDescent="0.3">
      <c r="B20" s="22" t="s">
        <v>141</v>
      </c>
      <c r="C20" s="9">
        <v>1784.122464629</v>
      </c>
      <c r="D20" s="9">
        <v>1787.1387300412</v>
      </c>
      <c r="E20" s="9">
        <v>-3.0162654121000001</v>
      </c>
      <c r="F20" s="9">
        <v>99.831223767799997</v>
      </c>
      <c r="G20" s="8">
        <v>55062.774754689497</v>
      </c>
      <c r="H20" s="8">
        <v>52154.820085166401</v>
      </c>
      <c r="I20" s="8">
        <v>2907.9546695231002</v>
      </c>
      <c r="J20" s="10">
        <v>105.57562017239999</v>
      </c>
    </row>
    <row r="21" spans="1:10" ht="26.4" x14ac:dyDescent="0.3">
      <c r="B21" s="23" t="s">
        <v>142</v>
      </c>
      <c r="C21" s="16">
        <v>1383.7733167321001</v>
      </c>
      <c r="D21" s="16">
        <v>1387.2970571502999</v>
      </c>
      <c r="E21" s="16">
        <v>-3.5237404182000001</v>
      </c>
      <c r="F21" s="16">
        <v>99.745999575200003</v>
      </c>
      <c r="G21" s="15">
        <v>56077.277835389599</v>
      </c>
      <c r="H21" s="15">
        <v>53187.5304640678</v>
      </c>
      <c r="I21" s="15">
        <v>2889.7473713218001</v>
      </c>
      <c r="J21" s="17">
        <v>105.4331294311</v>
      </c>
    </row>
    <row r="22" spans="1:10" x14ac:dyDescent="0.3">
      <c r="B22" t="s">
        <v>143</v>
      </c>
    </row>
    <row r="23" spans="1:10" x14ac:dyDescent="0.3">
      <c r="B23" t="s">
        <v>82</v>
      </c>
    </row>
    <row r="26" spans="1:10" x14ac:dyDescent="0.3">
      <c r="A26" t="s">
        <v>84</v>
      </c>
      <c r="B26" s="18" t="s">
        <v>85</v>
      </c>
      <c r="E26" s="18" t="s">
        <v>86</v>
      </c>
      <c r="I26" t="s">
        <v>87</v>
      </c>
    </row>
  </sheetData>
  <mergeCells count="3">
    <mergeCell ref="B7:B8"/>
    <mergeCell ref="C7:F7"/>
    <mergeCell ref="G7:J7"/>
  </mergeCells>
  <hyperlinks>
    <hyperlink ref="A2" location="'OBSAH'!A1" display="⬅ Zpět na obsah" xr:uid="{00000000-0004-0000-2000-000000000000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OBSAH</vt:lpstr>
      <vt:lpstr>S1_MZDD912</vt:lpstr>
      <vt:lpstr>S2_MZDD912</vt:lpstr>
      <vt:lpstr>S3_MZDD912</vt:lpstr>
      <vt:lpstr>S4_MZDD912</vt:lpstr>
      <vt:lpstr>S13_MZDD915</vt:lpstr>
      <vt:lpstr>S14_MZDD915</vt:lpstr>
      <vt:lpstr>S15_MZDD915</vt:lpstr>
      <vt:lpstr>S16_MZDD915</vt:lpstr>
      <vt:lpstr>S17_MZDD915</vt:lpstr>
      <vt:lpstr>S28_MZDD918</vt:lpstr>
      <vt:lpstr>S29_MZDD918</vt:lpstr>
      <vt:lpstr>S30_MZDD918</vt:lpstr>
      <vt:lpstr>S31_MZDD918</vt:lpstr>
      <vt:lpstr>S32_MZDD918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Ptáčníková Irena</cp:lastModifiedBy>
  <dcterms:created xsi:type="dcterms:W3CDTF">2026-06-04T16:25:42Z</dcterms:created>
  <dcterms:modified xsi:type="dcterms:W3CDTF">2026-06-05T07:45:14Z</dcterms:modified>
</cp:coreProperties>
</file>