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etrilova8145\Documents\Prace - CR\2021\EXTERNISTI\Novák Vratislav\"/>
    </mc:Choice>
  </mc:AlternateContent>
  <bookViews>
    <workbookView xWindow="-105" yWindow="-105" windowWidth="23250" windowHeight="12570" tabRatio="877"/>
  </bookViews>
  <sheets>
    <sheet name="Obsah" sheetId="134" r:id="rId1"/>
    <sheet name="data1" sheetId="101" r:id="rId2"/>
    <sheet name="data2" sheetId="102" r:id="rId3"/>
    <sheet name="data3" sheetId="103" r:id="rId4"/>
    <sheet name="data10" sheetId="110" r:id="rId5"/>
    <sheet name="data11" sheetId="111" r:id="rId6"/>
    <sheet name="data12" sheetId="112" r:id="rId7"/>
    <sheet name="data13" sheetId="113" r:id="rId8"/>
    <sheet name="data22" sheetId="122" r:id="rId9"/>
    <sheet name="data23" sheetId="123" r:id="rId10"/>
    <sheet name="data24" sheetId="124" r:id="rId11"/>
    <sheet name="data25" sheetId="125" r:id="rId1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<sst xmlns="http://schemas.openxmlformats.org/spreadsheetml/2006/main" count="684" uniqueCount="141">
  <si>
    <t>Data from CZSO Public database</t>
  </si>
  <si>
    <t xml:space="preserve">Wages, incl. other personnel costs </t>
  </si>
  <si>
    <t>Measure unit: thous. Kč</t>
  </si>
  <si>
    <t xml:space="preserve">Territory: </t>
  </si>
  <si>
    <t>Czech Republic</t>
  </si>
  <si>
    <t>Regions + CZ-NUTS 2</t>
  </si>
  <si>
    <t xml:space="preserve">Period: </t>
  </si>
  <si>
    <t>1.quarter of 2021</t>
  </si>
  <si>
    <t xml:space="preserve"> </t>
  </si>
  <si>
    <t>Wages paid, incl. other personnel costs</t>
  </si>
  <si>
    <t>Wages paid, excl. other personnel costs</t>
  </si>
  <si>
    <t>Other personnel costs</t>
  </si>
  <si>
    <t>reference
 period</t>
  </si>
  <si>
    <t>corresponding period
of the previous year</t>
  </si>
  <si>
    <t>difference
col.1 - col.2</t>
  </si>
  <si>
    <t>index CPPY=100 (%)</t>
  </si>
  <si>
    <t>reference
period</t>
  </si>
  <si>
    <t>difference
col.5 - col.6</t>
  </si>
  <si>
    <t>difference
col.9 - col.10</t>
  </si>
  <si>
    <t>CR Total [1]</t>
  </si>
  <si>
    <t>Region (NUTS3)</t>
  </si>
  <si>
    <t>Prague, the Capital City</t>
  </si>
  <si>
    <t>Central Bohemian Region</t>
  </si>
  <si>
    <t>South Bohemian Region</t>
  </si>
  <si>
    <t>Plzeň Region</t>
  </si>
  <si>
    <t>Karlovy Vary Region</t>
  </si>
  <si>
    <t>Ústí nad Labem Region</t>
  </si>
  <si>
    <t>Liberec Region</t>
  </si>
  <si>
    <t>Hradec Králové Region</t>
  </si>
  <si>
    <t>Pardubice Region</t>
  </si>
  <si>
    <t>Vysočina Region</t>
  </si>
  <si>
    <t>South Moravian Region</t>
  </si>
  <si>
    <t>Olomouc Region</t>
  </si>
  <si>
    <t>Zlín Region</t>
  </si>
  <si>
    <t>Moravian-Silesian Region</t>
  </si>
  <si>
    <t>Cohesion region (NUTS2)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</si>
  <si>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</si>
  <si>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</si>
  <si>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</si>
  <si>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</si>
  <si>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</si>
  <si>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</si>
  <si>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</si>
  <si>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</si>
  <si>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Code: MZDD912/6</t>
  </si>
  <si>
    <t>[1] Workplace method (territorial breakdown is based on the location of the workplace where the employees really worked), Includes also employees of reporting units that work abroad</t>
  </si>
  <si>
    <t>Source:</t>
  </si>
  <si>
    <t>CZSO Public database</t>
  </si>
  <si>
    <t>Conditions for use of CZSO data</t>
  </si>
  <si>
    <t>Generated 11/06/2021 10:22</t>
  </si>
  <si>
    <t>CZ-NACE</t>
  </si>
  <si>
    <t>A - S</t>
  </si>
  <si>
    <t>Total [1]</t>
  </si>
  <si>
    <t>A</t>
  </si>
  <si>
    <t>Agriculture, forestry and fishing</t>
  </si>
  <si>
    <t>B - E</t>
  </si>
  <si>
    <t>Industry, total</t>
  </si>
  <si>
    <t>B</t>
  </si>
  <si>
    <t>Mining and quarrying</t>
  </si>
  <si>
    <t>C</t>
  </si>
  <si>
    <t>Manufacturing</t>
  </si>
  <si>
    <t>D</t>
  </si>
  <si>
    <t>Electricity, gas, steam and air conditioning supply</t>
  </si>
  <si>
    <t>E</t>
  </si>
  <si>
    <t>Water supply; sewerage, waste management  and remediation activities</t>
  </si>
  <si>
    <t>F</t>
  </si>
  <si>
    <t>Construction</t>
  </si>
  <si>
    <t>G</t>
  </si>
  <si>
    <t>Wholesale and retail trade; repair of motor vehicles and motorcycles</t>
  </si>
  <si>
    <t>H</t>
  </si>
  <si>
    <t>Transportation and storage</t>
  </si>
  <si>
    <t>I</t>
  </si>
  <si>
    <t>Accommodation and food service activities</t>
  </si>
  <si>
    <t>J</t>
  </si>
  <si>
    <t>Information and communication</t>
  </si>
  <si>
    <t>K</t>
  </si>
  <si>
    <t>Financial and insurance activities</t>
  </si>
  <si>
    <t>L</t>
  </si>
  <si>
    <t>Real estate activities</t>
  </si>
  <si>
    <t>M</t>
  </si>
  <si>
    <t>Professional, scientific and technical activities</t>
  </si>
  <si>
    <t>N</t>
  </si>
  <si>
    <t>Administrative and support service activities</t>
  </si>
  <si>
    <t>O</t>
  </si>
  <si>
    <t>Public administration and defence; compulsory social security</t>
  </si>
  <si>
    <t>P</t>
  </si>
  <si>
    <t>Education</t>
  </si>
  <si>
    <t>Q</t>
  </si>
  <si>
    <t>Human health and social work activities</t>
  </si>
  <si>
    <t>R</t>
  </si>
  <si>
    <t>Arts, entertainment and recreation</t>
  </si>
  <si>
    <t>S</t>
  </si>
  <si>
    <t>Other services activities</t>
  </si>
  <si>
    <t>[1] Figures are determined by the prevailing activity method of the whole business by classification CZ-NACE (Czech equivalent to European classification NACE Rev. 2)</t>
  </si>
  <si>
    <t>ISECTOR</t>
  </si>
  <si>
    <t>Non-financial corporations</t>
  </si>
  <si>
    <t>Financial corporations</t>
  </si>
  <si>
    <t>Households [2]</t>
  </si>
  <si>
    <t>Government</t>
  </si>
  <si>
    <t>Central</t>
  </si>
  <si>
    <t>Local</t>
  </si>
  <si>
    <t>Social security funds</t>
  </si>
  <si>
    <t>Non-profit institutions serving households</t>
  </si>
  <si>
    <t>[1] Includes also employees of reporting units that work abroad</t>
  </si>
  <si>
    <t>[2] Unincorporated natural persons</t>
  </si>
  <si>
    <t>The number of employees and average gross monthly wages (full-time equivalent)</t>
  </si>
  <si>
    <t>Average number of employees (thous.)</t>
  </si>
  <si>
    <t>Average monthly wage (CZK)</t>
  </si>
  <si>
    <t>Code: MZDD915/5</t>
  </si>
  <si>
    <t>Size of reporting unit</t>
  </si>
  <si>
    <t>Total</t>
  </si>
  <si>
    <t>incl.</t>
  </si>
  <si>
    <t>1 - 19 employees</t>
  </si>
  <si>
    <t>20 - 49 employees</t>
  </si>
  <si>
    <t>50 - 99 employees</t>
  </si>
  <si>
    <t>100 - 249 employees</t>
  </si>
  <si>
    <t>250 - 499 employees</t>
  </si>
  <si>
    <t>500 - 999 employees</t>
  </si>
  <si>
    <t>1000 + employees</t>
  </si>
  <si>
    <t>of which</t>
  </si>
  <si>
    <t>50 - 249 employees</t>
  </si>
  <si>
    <t>250 + employees</t>
  </si>
  <si>
    <t>500 + employees</t>
  </si>
  <si>
    <t>The number of employees and average gross monthly wages (headcount)</t>
  </si>
  <si>
    <t>Code: MZDD918/5</t>
  </si>
  <si>
    <t>Zpět na obsah</t>
  </si>
  <si>
    <t>data1</t>
  </si>
  <si>
    <t>data2</t>
  </si>
  <si>
    <t>data3</t>
  </si>
  <si>
    <t>data10</t>
  </si>
  <si>
    <t>data11</t>
  </si>
  <si>
    <t>data12</t>
  </si>
  <si>
    <t>data13</t>
  </si>
  <si>
    <t>data22</t>
  </si>
  <si>
    <t>data23</t>
  </si>
  <si>
    <t>data24</t>
  </si>
  <si>
    <t>data25</t>
  </si>
  <si>
    <t>Label</t>
  </si>
  <si>
    <t>Table Name</t>
  </si>
  <si>
    <t>Classification</t>
  </si>
  <si>
    <t>Periodicity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</si>
</sst>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0"/>
    <numFmt numFmtId="165" formatCode="###,##0.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164" fontId="1" fillId="0" borderId="4" xfId="1" applyNumberFormat="1" applyBorder="1" applyAlignment="1">
      <alignment horizontal="right" vertical="center" wrapText="1"/>
    </xf>
    <xf numFmtId="165" fontId="1" fillId="0" borderId="4" xfId="1" applyNumberFormat="1" applyBorder="1" applyAlignment="1">
      <alignment horizontal="right" vertical="center" wrapText="1"/>
    </xf>
    <xf numFmtId="165" fontId="1" fillId="0" borderId="5" xfId="1" applyNumberForma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left" vertical="center" wrapText="1" indent="2"/>
    </xf>
    <xf numFmtId="0" fontId="1" fillId="0" borderId="7" xfId="1" applyBorder="1" applyAlignment="1">
      <alignment horizontal="left" vertical="center" wrapText="1" indent="2"/>
    </xf>
    <xf numFmtId="164" fontId="1" fillId="0" borderId="8" xfId="1" applyNumberFormat="1" applyBorder="1" applyAlignment="1">
      <alignment horizontal="right" vertical="center" wrapText="1"/>
    </xf>
    <xf numFmtId="165" fontId="1" fillId="0" borderId="8" xfId="1" applyNumberFormat="1" applyBorder="1" applyAlignment="1">
      <alignment horizontal="right" vertical="center" wrapText="1"/>
    </xf>
    <xf numFmtId="165" fontId="1" fillId="0" borderId="9" xfId="1" applyNumberFormat="1" applyBorder="1" applyAlignment="1">
      <alignment horizontal="right" vertical="center" wrapText="1"/>
    </xf>
    <xf numFmtId="0" fontId="4" fillId="0" borderId="0" xfId="1" applyFont="1"/>
    <xf numFmtId="0" fontId="1" fillId="0" borderId="0" xfId="1"/>
    <xf numFmtId="0" fontId="2" fillId="0" borderId="4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 indent="1"/>
    </xf>
    <xf numFmtId="0" fontId="1" fillId="0" borderId="7" xfId="1" applyBorder="1" applyAlignment="1">
      <alignment horizontal="left" vertical="center" wrapText="1" indent="1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5" fillId="0" borderId="0" xfId="2" applyAlignment="1">
      <alignment horizontal="left"/>
    </xf>
    <xf numFmtId="0" fontId="6" fillId="0" borderId="0" xfId="0" applyFont="1"/>
    <xf numFmtId="0" fontId="7" fillId="0" borderId="0" xfId="1" applyFont="1"/>
    <xf numFmtId="0" fontId="8" fillId="0" borderId="0" xfId="2" applyFont="1"/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0" xfId="1"/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Hypertextový odkaz" xfId="2" builtinId="8"/>
    <cellStyle name="Normální" xfId="0" builtinId="0"/>
    <cellStyle name="Normální 2" xfId="1"/>
  </cellStyles>
  <dxfs count="36"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2&amp;u=&amp;&amp;str=&amp;evo=v265_!_MZDD-KRAJE_1&amp;kodjaz=8260&amp;expPoznData=N&amp;expPoznTexty=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2&amp;u=&amp;&amp;str=&amp;evo=v265_!_MZDD-NACE_1&amp;kodjaz=8260&amp;expPoznData=N&amp;expPoznTexty=A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2&amp;u=&amp;&amp;str=&amp;evo=v265_!_MZDD-SEKTOR_1&amp;kodjaz=8260&amp;expPoznData=N&amp;expPoznTexty=A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5&amp;u=&amp;&amp;str=&amp;evo=v255_!_MZDD-KRAJE_1&amp;kodjaz=8260&amp;expPoznData=N&amp;expPoznTexty=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5&amp;u=&amp;&amp;str=&amp;evo=v255_!_MZDD-NACE_1&amp;kodjaz=8260&amp;expPoznData=N&amp;expPoznTexty=A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5&amp;u=&amp;&amp;str=&amp;evo=v255_!_MZDD-SEKTOR_1&amp;kodjaz=8260&amp;expPoznData=N&amp;expPoznTexty=A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5&amp;u=&amp;&amp;str=&amp;evo=v255_!_MZDD-SKUPINY_1&amp;kodjaz=8260&amp;expPoznData=N&amp;expPoznTexty=A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8&amp;u=&amp;&amp;str=&amp;evo=v255_!_MZDD-KRAJE_1&amp;kodjaz=8260&amp;expPoznData=N&amp;expPoznTexty=A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8&amp;u=&amp;&amp;str=&amp;evo=v255_!_MZDD-NACE_1&amp;kodjaz=8260&amp;expPoznData=N&amp;expPoznTexty=A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8&amp;u=&amp;&amp;str=&amp;evo=v255_!_MZDD-SEKTOR_1&amp;kodjaz=8260&amp;expPoznData=N&amp;expPoznTexty=A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conditions_for_use_and_further_dissemination" TargetMode="External"/><Relationship Id="rId1" Type="http://schemas.openxmlformats.org/officeDocument/2006/relationships/hyperlink" Target="http://vdb.czso.cz/vdbvo2/faces/cs/xlsexp?&amp;z=T&amp;f=TABULKA&amp;ds=&amp;pvo=MZDD918&amp;u=&amp;&amp;str=&amp;evo=v255_!_MZDD-SKUPINY_1&amp;kodjaz=8260&amp;expPoznData=N&amp;expPoznTexty=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/>
  </sheetViews>
  <sheetFormatPr defaultRowHeight="15" x14ac:dyDescent="0.25"/>
  <cols>
    <col min="1" max="1" width="10" bestFit="1" customWidth="1"/>
    <col min="2" max="2" width="73.7109375" bestFit="1" customWidth="1"/>
    <col min="3" max="3" width="20.28515625" bestFit="1" customWidth="1"/>
    <col min="4" max="4" width="21.7109375" customWidth="1"/>
  </cols>
  <sheetData>
    <row r="1" spans="1:4" x14ac:dyDescent="0.25">
      <c r="A1" s="38" t="s">
        <v>137</v>
      </c>
      <c r="B1" s="38" t="s">
        <v>138</v>
      </c>
      <c r="C1" s="38" t="s">
        <v>139</v>
      </c>
      <c r="D1" s="38" t="s">
        <v>140</v>
      </c>
    </row>
    <row r="2" spans="1:4" ht="20.25" customHeight="1" x14ac:dyDescent="0.25">
      <c r="A2" s="40" t="s">
        <v>126</v>
      </c>
      <c r="B2" s="39" t="s">
        <v>1</v>
      </c>
      <c r="C2" s="36" t="s">
        <v>5</v>
      </c>
      <c r="D2" s="41" t="s">
        <v>7</v>
      </c>
    </row>
    <row r="3" spans="1:4" x14ac:dyDescent="0.25">
      <c r="A3" s="40" t="s">
        <v>127</v>
      </c>
      <c r="B3" s="39" t="s">
        <v>1</v>
      </c>
      <c r="C3" s="36" t="s">
        <v>50</v>
      </c>
      <c r="D3" s="41" t="s">
        <v>7</v>
      </c>
    </row>
    <row r="4" spans="1:4" x14ac:dyDescent="0.25">
      <c r="A4" s="40" t="s">
        <v>128</v>
      </c>
      <c r="B4" s="39" t="s">
        <v>1</v>
      </c>
      <c r="C4" s="36" t="s">
        <v>94</v>
      </c>
      <c r="D4" s="41" t="s">
        <v>7</v>
      </c>
    </row>
    <row r="5" spans="1:4" ht="27.75" customHeight="1" x14ac:dyDescent="0.25">
      <c r="A5" s="40" t="s">
        <v>129</v>
      </c>
      <c r="B5" s="39" t="s">
        <v>105</v>
      </c>
      <c r="C5" t="s">
        <v>5</v>
      </c>
      <c r="D5" s="41" t="s">
        <v>7</v>
      </c>
    </row>
    <row r="6" spans="1:4" x14ac:dyDescent="0.25">
      <c r="A6" s="40" t="s">
        <v>130</v>
      </c>
      <c r="B6" s="39" t="s">
        <v>105</v>
      </c>
      <c r="C6" t="s">
        <v>50</v>
      </c>
      <c r="D6" s="41" t="s">
        <v>7</v>
      </c>
    </row>
    <row r="7" spans="1:4" x14ac:dyDescent="0.25">
      <c r="A7" s="40" t="s">
        <v>131</v>
      </c>
      <c r="B7" s="39" t="s">
        <v>105</v>
      </c>
      <c r="C7" t="s">
        <v>94</v>
      </c>
      <c r="D7" s="41" t="s">
        <v>7</v>
      </c>
    </row>
    <row r="8" spans="1:4" x14ac:dyDescent="0.25">
      <c r="A8" s="40" t="s">
        <v>132</v>
      </c>
      <c r="B8" s="39" t="s">
        <v>105</v>
      </c>
      <c r="C8" t="s">
        <v>109</v>
      </c>
      <c r="D8" s="41" t="s">
        <v>7</v>
      </c>
    </row>
    <row r="9" spans="1:4" ht="22.5" customHeight="1" x14ac:dyDescent="0.25">
      <c r="A9" s="40" t="s">
        <v>133</v>
      </c>
      <c r="B9" s="39" t="s">
        <v>123</v>
      </c>
      <c r="C9" t="s">
        <v>5</v>
      </c>
      <c r="D9" s="41" t="s">
        <v>7</v>
      </c>
    </row>
    <row r="10" spans="1:4" x14ac:dyDescent="0.25">
      <c r="A10" s="40" t="s">
        <v>134</v>
      </c>
      <c r="B10" s="39" t="s">
        <v>123</v>
      </c>
      <c r="C10" t="s">
        <v>50</v>
      </c>
      <c r="D10" s="41" t="s">
        <v>7</v>
      </c>
    </row>
    <row r="11" spans="1:4" x14ac:dyDescent="0.25">
      <c r="A11" s="40" t="s">
        <v>135</v>
      </c>
      <c r="B11" s="39" t="s">
        <v>123</v>
      </c>
      <c r="C11" t="s">
        <v>94</v>
      </c>
      <c r="D11" s="41" t="s">
        <v>7</v>
      </c>
    </row>
    <row r="12" spans="1:4" x14ac:dyDescent="0.25">
      <c r="A12" s="40" t="s">
        <v>136</v>
      </c>
      <c r="B12" s="39" t="s">
        <v>123</v>
      </c>
      <c r="C12" t="s">
        <v>109</v>
      </c>
      <c r="D12" s="41" t="s">
        <v>7</v>
      </c>
    </row>
  </sheetData>
  <hyperlinks>
    <hyperlink ref="A2" location="data1!A1" display="data1"/>
    <hyperlink ref="A3" location="data2!A1" display="data2"/>
    <hyperlink ref="A4" location="data3!A1" display="data3"/>
    <hyperlink ref="A5" location="data10!A1" display="data10"/>
    <hyperlink ref="A6" location="data11!A1" display="data11"/>
    <hyperlink ref="A7" location="data12!A1" display="data12"/>
    <hyperlink ref="A8" location="data13!A1" display="data13"/>
    <hyperlink ref="A9" location="data22!A1" display="data22"/>
    <hyperlink ref="A10" location="data23!A1" display="data23"/>
    <hyperlink ref="A11" location="data24!A1" display="data24"/>
    <hyperlink ref="A12" location="data25!A1" display="data25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A2" sqref="A2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14" width="15.140625" style="1" customWidth="1"/>
    <col min="15" max="16384" width="8.85546875" style="1"/>
  </cols>
  <sheetData>
    <row r="1" spans="1:14" x14ac:dyDescent="0.2">
      <c r="A1" s="1" t="s">
        <v>0</v>
      </c>
    </row>
    <row r="2" spans="1:14" ht="15" x14ac:dyDescent="0.25">
      <c r="A2" s="37" t="s">
        <v>125</v>
      </c>
    </row>
    <row r="3" spans="1:14" x14ac:dyDescent="0.2">
      <c r="B3" s="2" t="s">
        <v>1</v>
      </c>
    </row>
    <row r="4" spans="1:14" x14ac:dyDescent="0.2">
      <c r="B4" s="1" t="s">
        <v>2</v>
      </c>
      <c r="M4" s="3" t="s">
        <v>3</v>
      </c>
      <c r="N4" s="1" t="s">
        <v>4</v>
      </c>
    </row>
    <row r="5" spans="1:14" x14ac:dyDescent="0.2">
      <c r="B5" s="1" t="s">
        <v>5</v>
      </c>
      <c r="M5" s="3" t="s">
        <v>6</v>
      </c>
      <c r="N5" s="1" t="s">
        <v>7</v>
      </c>
    </row>
    <row r="7" spans="1:14" x14ac:dyDescent="0.2">
      <c r="B7" s="42" t="s">
        <v>8</v>
      </c>
      <c r="C7" s="44" t="s">
        <v>9</v>
      </c>
      <c r="D7" s="43"/>
      <c r="E7" s="43"/>
      <c r="F7" s="43"/>
      <c r="G7" s="44" t="s">
        <v>10</v>
      </c>
      <c r="H7" s="43"/>
      <c r="I7" s="43"/>
      <c r="J7" s="43"/>
      <c r="K7" s="45" t="s">
        <v>11</v>
      </c>
      <c r="L7" s="43"/>
      <c r="M7" s="43"/>
      <c r="N7" s="43"/>
    </row>
    <row r="8" spans="1:14" ht="51" x14ac:dyDescent="0.2">
      <c r="B8" s="43"/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5" t="s">
        <v>15</v>
      </c>
      <c r="K8" s="5" t="s">
        <v>16</v>
      </c>
      <c r="L8" s="5" t="s">
        <v>13</v>
      </c>
      <c r="M8" s="5" t="s">
        <v>18</v>
      </c>
      <c r="N8" s="6" t="s">
        <v>15</v>
      </c>
    </row>
    <row r="9" spans="1:14" x14ac:dyDescent="0.2">
      <c r="B9" s="7" t="s">
        <v>19</v>
      </c>
      <c r="C9" s="8">
        <v>441647793.69858599</v>
      </c>
      <c r="D9" s="8">
        <v>433145575.51661301</v>
      </c>
      <c r="E9" s="8">
        <v>8502218.1819726098</v>
      </c>
      <c r="F9" s="9">
        <v>101.9629008496</v>
      </c>
      <c r="G9" s="8">
        <v>419986978.762761</v>
      </c>
      <c r="H9" s="8">
        <v>412905240.20208102</v>
      </c>
      <c r="I9" s="8">
        <v>7081738.5606797095</v>
      </c>
      <c r="J9" s="9">
        <v>101.71510019039999</v>
      </c>
      <c r="K9" s="8">
        <v>21660814.9358248</v>
      </c>
      <c r="L9" s="8">
        <v>20240335.3145319</v>
      </c>
      <c r="M9" s="8">
        <v>1420479.6212929001</v>
      </c>
      <c r="N9" s="10">
        <v>107.0180636794</v>
      </c>
    </row>
    <row r="10" spans="1:14" x14ac:dyDescent="0.2">
      <c r="B10" s="11" t="s">
        <v>20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2" t="s">
        <v>8</v>
      </c>
      <c r="K10" s="12" t="s">
        <v>8</v>
      </c>
      <c r="L10" s="12" t="s">
        <v>8</v>
      </c>
      <c r="M10" s="12" t="s">
        <v>8</v>
      </c>
      <c r="N10" s="13" t="s">
        <v>8</v>
      </c>
    </row>
    <row r="11" spans="1:14" ht="25.5" x14ac:dyDescent="0.2">
      <c r="B11" s="14" t="s">
        <v>21</v>
      </c>
      <c r="C11" s="8">
        <v>117232617.261117</v>
      </c>
      <c r="D11" s="8">
        <v>115083896.04250699</v>
      </c>
      <c r="E11" s="8">
        <v>2148721.2186094802</v>
      </c>
      <c r="F11" s="9">
        <v>101.8670911331</v>
      </c>
      <c r="G11" s="8">
        <v>110969117.82976399</v>
      </c>
      <c r="H11" s="8">
        <v>109016622.806693</v>
      </c>
      <c r="I11" s="8">
        <v>1952495.0230710499</v>
      </c>
      <c r="J11" s="9">
        <v>101.7910067041</v>
      </c>
      <c r="K11" s="8">
        <v>6263499.4313527402</v>
      </c>
      <c r="L11" s="8">
        <v>6067273.2358143097</v>
      </c>
      <c r="M11" s="8">
        <v>196226.19553843001</v>
      </c>
      <c r="N11" s="10">
        <v>103.2341743632</v>
      </c>
    </row>
    <row r="12" spans="1:14" ht="25.5" x14ac:dyDescent="0.2">
      <c r="B12" s="14" t="s">
        <v>22</v>
      </c>
      <c r="C12" s="8">
        <v>45111184.860586002</v>
      </c>
      <c r="D12" s="8">
        <v>43986582.148257397</v>
      </c>
      <c r="E12" s="8">
        <v>1124602.71232863</v>
      </c>
      <c r="F12" s="9">
        <v>102.5566949224</v>
      </c>
      <c r="G12" s="8">
        <v>43004802.903393298</v>
      </c>
      <c r="H12" s="8">
        <v>42106300.442318499</v>
      </c>
      <c r="I12" s="8">
        <v>898502.46107479499</v>
      </c>
      <c r="J12" s="9">
        <v>102.13389077559999</v>
      </c>
      <c r="K12" s="8">
        <v>2106381.9571926598</v>
      </c>
      <c r="L12" s="8">
        <v>1880281.70593882</v>
      </c>
      <c r="M12" s="8">
        <v>226100.251253839</v>
      </c>
      <c r="N12" s="10">
        <v>112.02480726899999</v>
      </c>
    </row>
    <row r="13" spans="1:14" ht="25.5" x14ac:dyDescent="0.2">
      <c r="B13" s="14" t="s">
        <v>23</v>
      </c>
      <c r="C13" s="8">
        <v>21846157.805454701</v>
      </c>
      <c r="D13" s="8">
        <v>21427742.725841802</v>
      </c>
      <c r="E13" s="8">
        <v>418415.07961287402</v>
      </c>
      <c r="F13" s="9">
        <v>101.9526792204</v>
      </c>
      <c r="G13" s="8">
        <v>20891372.095394298</v>
      </c>
      <c r="H13" s="8">
        <v>20462479.127296198</v>
      </c>
      <c r="I13" s="8">
        <v>428892.96809805097</v>
      </c>
      <c r="J13" s="9">
        <v>102.0959970951</v>
      </c>
      <c r="K13" s="8">
        <v>954785.71006038203</v>
      </c>
      <c r="L13" s="8">
        <v>965263.59854555805</v>
      </c>
      <c r="M13" s="8">
        <v>-10477.8884851767</v>
      </c>
      <c r="N13" s="10">
        <v>98.914504960000002</v>
      </c>
    </row>
    <row r="14" spans="1:14" x14ac:dyDescent="0.2">
      <c r="B14" s="14" t="s">
        <v>24</v>
      </c>
      <c r="C14" s="8">
        <v>21783029.168346599</v>
      </c>
      <c r="D14" s="8">
        <v>21782937.0938907</v>
      </c>
      <c r="E14" s="8">
        <v>92.074455848599996</v>
      </c>
      <c r="F14" s="9">
        <v>100.00042269070001</v>
      </c>
      <c r="G14" s="8">
        <v>20831361.450714301</v>
      </c>
      <c r="H14" s="8">
        <v>20776040.879477698</v>
      </c>
      <c r="I14" s="8">
        <v>55320.571236606796</v>
      </c>
      <c r="J14" s="9">
        <v>100.2662709972</v>
      </c>
      <c r="K14" s="8">
        <v>951667.71763228904</v>
      </c>
      <c r="L14" s="8">
        <v>1006896.21441305</v>
      </c>
      <c r="M14" s="8">
        <v>-55228.4967807582</v>
      </c>
      <c r="N14" s="10">
        <v>94.514976222000001</v>
      </c>
    </row>
    <row r="15" spans="1:14" x14ac:dyDescent="0.2">
      <c r="B15" s="14" t="s">
        <v>25</v>
      </c>
      <c r="C15" s="8">
        <v>7731016.1869938597</v>
      </c>
      <c r="D15" s="8">
        <v>8048537.2353009796</v>
      </c>
      <c r="E15" s="8">
        <v>-317521.04830712499</v>
      </c>
      <c r="F15" s="9">
        <v>96.054922291799997</v>
      </c>
      <c r="G15" s="8">
        <v>7321479.7982320497</v>
      </c>
      <c r="H15" s="8">
        <v>7609500.6048067398</v>
      </c>
      <c r="I15" s="8">
        <v>-288020.80657468602</v>
      </c>
      <c r="J15" s="9">
        <v>96.214984116099998</v>
      </c>
      <c r="K15" s="8">
        <v>409536.38876180502</v>
      </c>
      <c r="L15" s="8">
        <v>439036.63049424399</v>
      </c>
      <c r="M15" s="8">
        <v>-29500.241732438699</v>
      </c>
      <c r="N15" s="10">
        <v>93.280687832500007</v>
      </c>
    </row>
    <row r="16" spans="1:14" ht="25.5" x14ac:dyDescent="0.2">
      <c r="B16" s="14" t="s">
        <v>26</v>
      </c>
      <c r="C16" s="8">
        <v>25095465.5911173</v>
      </c>
      <c r="D16" s="8">
        <v>24549055.329623301</v>
      </c>
      <c r="E16" s="8">
        <v>546410.26149397099</v>
      </c>
      <c r="F16" s="9">
        <v>102.22578935990001</v>
      </c>
      <c r="G16" s="8">
        <v>23966009.911731701</v>
      </c>
      <c r="H16" s="8">
        <v>23452064.689094201</v>
      </c>
      <c r="I16" s="8">
        <v>513945.22263745399</v>
      </c>
      <c r="J16" s="9">
        <v>102.1914711112</v>
      </c>
      <c r="K16" s="8">
        <v>1129455.6793855899</v>
      </c>
      <c r="L16" s="8">
        <v>1096990.64052907</v>
      </c>
      <c r="M16" s="8">
        <v>32465.038856517102</v>
      </c>
      <c r="N16" s="10">
        <v>102.9594636141</v>
      </c>
    </row>
    <row r="17" spans="2:14" x14ac:dyDescent="0.2">
      <c r="B17" s="14" t="s">
        <v>27</v>
      </c>
      <c r="C17" s="8">
        <v>14646656.7278427</v>
      </c>
      <c r="D17" s="8">
        <v>14378808.863012699</v>
      </c>
      <c r="E17" s="8">
        <v>267847.864829964</v>
      </c>
      <c r="F17" s="9">
        <v>101.86279591989999</v>
      </c>
      <c r="G17" s="8">
        <v>13791026.2382876</v>
      </c>
      <c r="H17" s="8">
        <v>13745995.5269686</v>
      </c>
      <c r="I17" s="8">
        <v>45030.711319027701</v>
      </c>
      <c r="J17" s="9">
        <v>100.3275914882</v>
      </c>
      <c r="K17" s="8">
        <v>855630.48955507798</v>
      </c>
      <c r="L17" s="8">
        <v>632813.33604414202</v>
      </c>
      <c r="M17" s="8">
        <v>222817.15351093601</v>
      </c>
      <c r="N17" s="10">
        <v>135.21056539419999</v>
      </c>
    </row>
    <row r="18" spans="2:14" ht="25.5" x14ac:dyDescent="0.2">
      <c r="B18" s="14" t="s">
        <v>28</v>
      </c>
      <c r="C18" s="8">
        <v>20131227.417844001</v>
      </c>
      <c r="D18" s="8">
        <v>19727384.859278399</v>
      </c>
      <c r="E18" s="8">
        <v>403842.55856559699</v>
      </c>
      <c r="F18" s="9">
        <v>102.04711654099999</v>
      </c>
      <c r="G18" s="8">
        <v>19301706.266330902</v>
      </c>
      <c r="H18" s="8">
        <v>18911495.566622298</v>
      </c>
      <c r="I18" s="8">
        <v>390210.69970865402</v>
      </c>
      <c r="J18" s="9">
        <v>102.06335188209999</v>
      </c>
      <c r="K18" s="8">
        <v>829521.15151303296</v>
      </c>
      <c r="L18" s="8">
        <v>815889.29265608999</v>
      </c>
      <c r="M18" s="8">
        <v>13631.858856942999</v>
      </c>
      <c r="N18" s="10">
        <v>101.6707976167</v>
      </c>
    </row>
    <row r="19" spans="2:14" x14ac:dyDescent="0.2">
      <c r="B19" s="14" t="s">
        <v>29</v>
      </c>
      <c r="C19" s="8">
        <v>17609044.973946899</v>
      </c>
      <c r="D19" s="8">
        <v>17421564.343814</v>
      </c>
      <c r="E19" s="8">
        <v>187480.630132836</v>
      </c>
      <c r="F19" s="9">
        <v>101.0761411916</v>
      </c>
      <c r="G19" s="8">
        <v>16763992.944458701</v>
      </c>
      <c r="H19" s="8">
        <v>16556590.631010501</v>
      </c>
      <c r="I19" s="8">
        <v>207402.313448214</v>
      </c>
      <c r="J19" s="9">
        <v>101.25268733199999</v>
      </c>
      <c r="K19" s="8">
        <v>845052.02948810696</v>
      </c>
      <c r="L19" s="8">
        <v>864973.71280348499</v>
      </c>
      <c r="M19" s="8">
        <v>-19921.683315378199</v>
      </c>
      <c r="N19" s="10">
        <v>97.696845231200001</v>
      </c>
    </row>
    <row r="20" spans="2:14" x14ac:dyDescent="0.2">
      <c r="B20" s="14" t="s">
        <v>30</v>
      </c>
      <c r="C20" s="8">
        <v>17610051.458762798</v>
      </c>
      <c r="D20" s="8">
        <v>16787078.8138308</v>
      </c>
      <c r="E20" s="8">
        <v>822972.64493204397</v>
      </c>
      <c r="F20" s="9">
        <v>104.90241723450001</v>
      </c>
      <c r="G20" s="8">
        <v>16567728.9764822</v>
      </c>
      <c r="H20" s="8">
        <v>16114596.6708831</v>
      </c>
      <c r="I20" s="8">
        <v>453132.305599074</v>
      </c>
      <c r="J20" s="9">
        <v>102.81193699630001</v>
      </c>
      <c r="K20" s="8">
        <v>1042322.48228068</v>
      </c>
      <c r="L20" s="8">
        <v>672482.14294770896</v>
      </c>
      <c r="M20" s="8">
        <v>369840.33933296998</v>
      </c>
      <c r="N20" s="10">
        <v>154.99630632750001</v>
      </c>
    </row>
    <row r="21" spans="2:14" ht="25.5" x14ac:dyDescent="0.2">
      <c r="B21" s="14" t="s">
        <v>31</v>
      </c>
      <c r="C21" s="8">
        <v>49759571.190539002</v>
      </c>
      <c r="D21" s="8">
        <v>48267663.850773603</v>
      </c>
      <c r="E21" s="8">
        <v>1491907.3397653999</v>
      </c>
      <c r="F21" s="9">
        <v>103.09090438760001</v>
      </c>
      <c r="G21" s="8">
        <v>47469144.676922001</v>
      </c>
      <c r="H21" s="8">
        <v>46062088.993864901</v>
      </c>
      <c r="I21" s="8">
        <v>1407055.68305702</v>
      </c>
      <c r="J21" s="9">
        <v>103.05469359680001</v>
      </c>
      <c r="K21" s="8">
        <v>2290426.5136170201</v>
      </c>
      <c r="L21" s="8">
        <v>2205574.8569086301</v>
      </c>
      <c r="M21" s="8">
        <v>84851.656708383904</v>
      </c>
      <c r="N21" s="10">
        <v>103.8471447225</v>
      </c>
    </row>
    <row r="22" spans="2:14" x14ac:dyDescent="0.2">
      <c r="B22" s="14" t="s">
        <v>32</v>
      </c>
      <c r="C22" s="8">
        <v>21484470.237885602</v>
      </c>
      <c r="D22" s="8">
        <v>20968565.291737001</v>
      </c>
      <c r="E22" s="8">
        <v>515904.94614869601</v>
      </c>
      <c r="F22" s="9">
        <v>102.4603731298</v>
      </c>
      <c r="G22" s="8">
        <v>20533695.181588899</v>
      </c>
      <c r="H22" s="8">
        <v>20009518.958046898</v>
      </c>
      <c r="I22" s="8">
        <v>524176.22354200698</v>
      </c>
      <c r="J22" s="9">
        <v>102.61963430829999</v>
      </c>
      <c r="K22" s="8">
        <v>950775.05629674601</v>
      </c>
      <c r="L22" s="8">
        <v>959046.33369005704</v>
      </c>
      <c r="M22" s="8">
        <v>-8271.2773933115004</v>
      </c>
      <c r="N22" s="10">
        <v>99.137551846799994</v>
      </c>
    </row>
    <row r="23" spans="2:14" x14ac:dyDescent="0.2">
      <c r="B23" s="14" t="s">
        <v>33</v>
      </c>
      <c r="C23" s="8">
        <v>19599225.2291594</v>
      </c>
      <c r="D23" s="8">
        <v>19279334.910124902</v>
      </c>
      <c r="E23" s="8">
        <v>319890.31903456303</v>
      </c>
      <c r="F23" s="9">
        <v>101.6592393904</v>
      </c>
      <c r="G23" s="8">
        <v>18754012.301852401</v>
      </c>
      <c r="H23" s="8">
        <v>18470421.079493199</v>
      </c>
      <c r="I23" s="8">
        <v>283591.22235927102</v>
      </c>
      <c r="J23" s="9">
        <v>101.5353803854</v>
      </c>
      <c r="K23" s="8">
        <v>845212.92730699503</v>
      </c>
      <c r="L23" s="8">
        <v>808913.83063170395</v>
      </c>
      <c r="M23" s="8">
        <v>36299.096675291599</v>
      </c>
      <c r="N23" s="10">
        <v>104.4873873212</v>
      </c>
    </row>
    <row r="24" spans="2:14" ht="25.5" x14ac:dyDescent="0.2">
      <c r="B24" s="14" t="s">
        <v>34</v>
      </c>
      <c r="C24" s="8">
        <v>41657730.853855498</v>
      </c>
      <c r="D24" s="8">
        <v>41096521.456445903</v>
      </c>
      <c r="E24" s="8">
        <v>561209.39740963199</v>
      </c>
      <c r="F24" s="9">
        <v>101.3655885645</v>
      </c>
      <c r="G24" s="8">
        <v>39484109.045130797</v>
      </c>
      <c r="H24" s="8">
        <v>39285174.665206298</v>
      </c>
      <c r="I24" s="8">
        <v>198934.37992452399</v>
      </c>
      <c r="J24" s="9">
        <v>100.5063853772</v>
      </c>
      <c r="K24" s="8">
        <v>2173621.8087247601</v>
      </c>
      <c r="L24" s="8">
        <v>1811346.79123966</v>
      </c>
      <c r="M24" s="8">
        <v>362275.01748510898</v>
      </c>
      <c r="N24" s="10">
        <v>120.0003124326</v>
      </c>
    </row>
    <row r="25" spans="2:14" ht="25.5" x14ac:dyDescent="0.2">
      <c r="B25" s="11" t="s">
        <v>35</v>
      </c>
      <c r="C25" s="12" t="s">
        <v>8</v>
      </c>
      <c r="D25" s="12" t="s">
        <v>8</v>
      </c>
      <c r="E25" s="12" t="s">
        <v>8</v>
      </c>
      <c r="F25" s="12" t="s">
        <v>8</v>
      </c>
      <c r="G25" s="12" t="s">
        <v>8</v>
      </c>
      <c r="H25" s="12" t="s">
        <v>8</v>
      </c>
      <c r="I25" s="12" t="s">
        <v>8</v>
      </c>
      <c r="J25" s="12" t="s">
        <v>8</v>
      </c>
      <c r="K25" s="12" t="s">
        <v>8</v>
      </c>
      <c r="L25" s="12" t="s">
        <v>8</v>
      </c>
      <c r="M25" s="12" t="s">
        <v>8</v>
      </c>
      <c r="N25" s="13" t="s">
        <v>8</v>
      </c>
    </row>
    <row r="26" spans="2:14" x14ac:dyDescent="0.2">
      <c r="B26" s="14" t="s">
        <v>36</v>
      </c>
      <c r="C26" s="8">
        <v>117232617.261117</v>
      </c>
      <c r="D26" s="8">
        <v>115083896.04250699</v>
      </c>
      <c r="E26" s="8">
        <v>2148721.2186094802</v>
      </c>
      <c r="F26" s="9">
        <v>101.8670911331</v>
      </c>
      <c r="G26" s="8">
        <v>110969117.82976399</v>
      </c>
      <c r="H26" s="8">
        <v>109016622.806693</v>
      </c>
      <c r="I26" s="8">
        <v>1952495.0230710499</v>
      </c>
      <c r="J26" s="9">
        <v>101.7910067041</v>
      </c>
      <c r="K26" s="8">
        <v>6263499.4313527402</v>
      </c>
      <c r="L26" s="8">
        <v>6067273.2358143097</v>
      </c>
      <c r="M26" s="8">
        <v>196226.19553843001</v>
      </c>
      <c r="N26" s="10">
        <v>103.2341743632</v>
      </c>
    </row>
    <row r="27" spans="2:14" x14ac:dyDescent="0.2">
      <c r="B27" s="14" t="s">
        <v>37</v>
      </c>
      <c r="C27" s="8">
        <v>45111184.860586002</v>
      </c>
      <c r="D27" s="8">
        <v>43986582.148257397</v>
      </c>
      <c r="E27" s="8">
        <v>1124602.71232863</v>
      </c>
      <c r="F27" s="9">
        <v>102.5566949224</v>
      </c>
      <c r="G27" s="8">
        <v>43004802.903393298</v>
      </c>
      <c r="H27" s="8">
        <v>42106300.442318499</v>
      </c>
      <c r="I27" s="8">
        <v>898502.46107479499</v>
      </c>
      <c r="J27" s="9">
        <v>102.13389077559999</v>
      </c>
      <c r="K27" s="8">
        <v>2106381.9571926598</v>
      </c>
      <c r="L27" s="8">
        <v>1880281.70593882</v>
      </c>
      <c r="M27" s="8">
        <v>226100.251253839</v>
      </c>
      <c r="N27" s="10">
        <v>112.02480726899999</v>
      </c>
    </row>
    <row r="28" spans="2:14" x14ac:dyDescent="0.2">
      <c r="B28" s="14" t="s">
        <v>38</v>
      </c>
      <c r="C28" s="8">
        <v>43629186.973801203</v>
      </c>
      <c r="D28" s="8">
        <v>43210679.819732502</v>
      </c>
      <c r="E28" s="8">
        <v>418507.15406872297</v>
      </c>
      <c r="F28" s="9">
        <v>100.968527123</v>
      </c>
      <c r="G28" s="8">
        <v>41722733.546108603</v>
      </c>
      <c r="H28" s="8">
        <v>41238520.006773897</v>
      </c>
      <c r="I28" s="8">
        <v>484213.53933465801</v>
      </c>
      <c r="J28" s="9">
        <v>101.17417778150001</v>
      </c>
      <c r="K28" s="8">
        <v>1906453.4276926699</v>
      </c>
      <c r="L28" s="8">
        <v>1972159.81295861</v>
      </c>
      <c r="M28" s="8">
        <v>-65706.385265934907</v>
      </c>
      <c r="N28" s="10">
        <v>96.668303205699999</v>
      </c>
    </row>
    <row r="29" spans="2:14" x14ac:dyDescent="0.2">
      <c r="B29" s="14" t="s">
        <v>39</v>
      </c>
      <c r="C29" s="8">
        <v>32826481.7781111</v>
      </c>
      <c r="D29" s="8">
        <v>32597592.5649243</v>
      </c>
      <c r="E29" s="8">
        <v>228889.213186846</v>
      </c>
      <c r="F29" s="9">
        <v>100.7021660042</v>
      </c>
      <c r="G29" s="8">
        <v>31287489.709963702</v>
      </c>
      <c r="H29" s="8">
        <v>31061565.2939009</v>
      </c>
      <c r="I29" s="8">
        <v>225924.416062768</v>
      </c>
      <c r="J29" s="9">
        <v>100.7273439504</v>
      </c>
      <c r="K29" s="8">
        <v>1538992.0681473899</v>
      </c>
      <c r="L29" s="8">
        <v>1536027.27102331</v>
      </c>
      <c r="M29" s="8">
        <v>2964.7971240784</v>
      </c>
      <c r="N29" s="10">
        <v>100.1930172192</v>
      </c>
    </row>
    <row r="30" spans="2:14" x14ac:dyDescent="0.2">
      <c r="B30" s="14" t="s">
        <v>40</v>
      </c>
      <c r="C30" s="8">
        <v>52386929.119633503</v>
      </c>
      <c r="D30" s="8">
        <v>51527758.066105098</v>
      </c>
      <c r="E30" s="8">
        <v>859171.05352839699</v>
      </c>
      <c r="F30" s="9">
        <v>101.6673945962</v>
      </c>
      <c r="G30" s="8">
        <v>49856725.449077301</v>
      </c>
      <c r="H30" s="8">
        <v>49214081.724601403</v>
      </c>
      <c r="I30" s="8">
        <v>642643.72447589599</v>
      </c>
      <c r="J30" s="9">
        <v>101.3058126901</v>
      </c>
      <c r="K30" s="8">
        <v>2530203.6705562202</v>
      </c>
      <c r="L30" s="8">
        <v>2313676.3415037198</v>
      </c>
      <c r="M30" s="8">
        <v>216527.32905250101</v>
      </c>
      <c r="N30" s="10">
        <v>109.3585833579</v>
      </c>
    </row>
    <row r="31" spans="2:14" x14ac:dyDescent="0.2">
      <c r="B31" s="14" t="s">
        <v>41</v>
      </c>
      <c r="C31" s="8">
        <v>67369622.649301797</v>
      </c>
      <c r="D31" s="8">
        <v>65054742.664604403</v>
      </c>
      <c r="E31" s="8">
        <v>2314879.98469745</v>
      </c>
      <c r="F31" s="9">
        <v>103.5583569927</v>
      </c>
      <c r="G31" s="8">
        <v>64036873.653404102</v>
      </c>
      <c r="H31" s="8">
        <v>62176685.664747998</v>
      </c>
      <c r="I31" s="8">
        <v>1860187.9886560901</v>
      </c>
      <c r="J31" s="9">
        <v>102.9917773338</v>
      </c>
      <c r="K31" s="8">
        <v>3332748.9958977001</v>
      </c>
      <c r="L31" s="8">
        <v>2878056.9998563398</v>
      </c>
      <c r="M31" s="8">
        <v>454691.99604135402</v>
      </c>
      <c r="N31" s="10">
        <v>115.7985750826</v>
      </c>
    </row>
    <row r="32" spans="2:14" x14ac:dyDescent="0.2">
      <c r="B32" s="14" t="s">
        <v>42</v>
      </c>
      <c r="C32" s="8">
        <v>41083695.467045099</v>
      </c>
      <c r="D32" s="8">
        <v>40247900.201861799</v>
      </c>
      <c r="E32" s="8">
        <v>835795.26518325799</v>
      </c>
      <c r="F32" s="9">
        <v>102.0766183105</v>
      </c>
      <c r="G32" s="8">
        <v>39287707.483441301</v>
      </c>
      <c r="H32" s="8">
        <v>38479940.037540101</v>
      </c>
      <c r="I32" s="8">
        <v>807767.44590127806</v>
      </c>
      <c r="J32" s="9">
        <v>102.0991910203</v>
      </c>
      <c r="K32" s="8">
        <v>1795987.9836037401</v>
      </c>
      <c r="L32" s="8">
        <v>1767960.1643217599</v>
      </c>
      <c r="M32" s="8">
        <v>28027.819281980101</v>
      </c>
      <c r="N32" s="10">
        <v>101.5853196157</v>
      </c>
    </row>
    <row r="33" spans="1:14" ht="13.5" thickBot="1" x14ac:dyDescent="0.25">
      <c r="B33" s="15" t="s">
        <v>43</v>
      </c>
      <c r="C33" s="16">
        <v>41657730.853855498</v>
      </c>
      <c r="D33" s="16">
        <v>41096521.456445903</v>
      </c>
      <c r="E33" s="16">
        <v>561209.39740963199</v>
      </c>
      <c r="F33" s="17">
        <v>101.3655885645</v>
      </c>
      <c r="G33" s="16">
        <v>39484109.045130797</v>
      </c>
      <c r="H33" s="16">
        <v>39285174.665206298</v>
      </c>
      <c r="I33" s="16">
        <v>198934.37992452399</v>
      </c>
      <c r="J33" s="17">
        <v>100.5063853772</v>
      </c>
      <c r="K33" s="16">
        <v>2173621.8087247601</v>
      </c>
      <c r="L33" s="16">
        <v>1811346.79123966</v>
      </c>
      <c r="M33" s="16">
        <v>362275.01748510898</v>
      </c>
      <c r="N33" s="18">
        <v>120.0003124326</v>
      </c>
    </row>
    <row r="34" spans="1:14" x14ac:dyDescent="0.2">
      <c r="B34" s="1" t="s">
        <v>44</v>
      </c>
    </row>
    <row r="35" spans="1:14" x14ac:dyDescent="0.2">
      <c r="B35" s="1" t="s">
        <v>45</v>
      </c>
    </row>
    <row r="38" spans="1:14" x14ac:dyDescent="0.2">
      <c r="A38" s="1" t="s">
        <v>46</v>
      </c>
      <c r="B38" s="19" t="s">
        <v>47</v>
      </c>
      <c r="G38" s="19" t="s">
        <v>48</v>
      </c>
      <c r="M38" s="1" t="s">
        <v>49</v>
      </c>
    </row>
  </sheetData>
  <mergeCells count="4">
    <mergeCell ref="B7:B8"/>
    <mergeCell ref="C7:F7"/>
    <mergeCell ref="G7:J7"/>
    <mergeCell ref="K7:N7"/>
  </mergeCells>
  <conditionalFormatting sqref="B7:B8">
    <cfRule type="expression" dxfId="35" priority="1">
      <formula>A1&lt;&gt;IV65000</formula>
    </cfRule>
  </conditionalFormatting>
  <conditionalFormatting sqref="C7:F7">
    <cfRule type="expression" dxfId="34" priority="2">
      <formula>A1&lt;&gt;IV65000</formula>
    </cfRule>
  </conditionalFormatting>
  <conditionalFormatting sqref="G7:J7">
    <cfRule type="expression" dxfId="33" priority="3">
      <formula>A1&lt;&gt;IV65000</formula>
    </cfRule>
  </conditionalFormatting>
  <conditionalFormatting sqref="K7:N7">
    <cfRule type="expression" dxfId="32" priority="4">
      <formula>A1&lt;&gt;IV65000</formula>
    </cfRule>
  </conditionalFormatting>
  <hyperlinks>
    <hyperlink ref="B38" r:id="rId1"/>
    <hyperlink ref="G38" r:id="rId2"/>
    <hyperlink ref="A2" location="Obsah!A1" display="Zpět na obsah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A2" sqref="A2"/>
    </sheetView>
  </sheetViews>
  <sheetFormatPr defaultColWidth="8.85546875" defaultRowHeight="12.75" x14ac:dyDescent="0.2"/>
  <cols>
    <col min="1" max="1" width="8.85546875" style="4"/>
    <col min="2" max="2" width="10.7109375" style="4" customWidth="1"/>
    <col min="3" max="3" width="15.28515625" style="4" customWidth="1"/>
    <col min="4" max="15" width="15.140625" style="4" customWidth="1"/>
    <col min="16" max="16384" width="8.85546875" style="4"/>
  </cols>
  <sheetData>
    <row r="1" spans="1:15" x14ac:dyDescent="0.2">
      <c r="A1" s="4" t="s">
        <v>0</v>
      </c>
    </row>
    <row r="2" spans="1:15" ht="15" x14ac:dyDescent="0.25">
      <c r="A2" s="37" t="s">
        <v>125</v>
      </c>
    </row>
    <row r="3" spans="1:15" x14ac:dyDescent="0.2">
      <c r="B3" s="2" t="s">
        <v>1</v>
      </c>
    </row>
    <row r="4" spans="1:15" x14ac:dyDescent="0.2">
      <c r="B4" s="4" t="s">
        <v>2</v>
      </c>
      <c r="N4" s="3" t="s">
        <v>3</v>
      </c>
      <c r="O4" s="4" t="s">
        <v>4</v>
      </c>
    </row>
    <row r="5" spans="1:15" x14ac:dyDescent="0.2">
      <c r="B5" s="4" t="s">
        <v>50</v>
      </c>
      <c r="N5" s="3" t="s">
        <v>6</v>
      </c>
      <c r="O5" s="4" t="s">
        <v>7</v>
      </c>
    </row>
    <row r="7" spans="1:15" x14ac:dyDescent="0.2">
      <c r="B7" s="42" t="s">
        <v>8</v>
      </c>
      <c r="C7" s="43"/>
      <c r="D7" s="44" t="s">
        <v>9</v>
      </c>
      <c r="E7" s="43"/>
      <c r="F7" s="43"/>
      <c r="G7" s="43"/>
      <c r="H7" s="44" t="s">
        <v>10</v>
      </c>
      <c r="I7" s="43"/>
      <c r="J7" s="43"/>
      <c r="K7" s="43"/>
      <c r="L7" s="45" t="s">
        <v>11</v>
      </c>
      <c r="M7" s="43"/>
      <c r="N7" s="43"/>
      <c r="O7" s="43"/>
    </row>
    <row r="8" spans="1:15" ht="51" x14ac:dyDescent="0.2">
      <c r="B8" s="43"/>
      <c r="C8" s="43"/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13</v>
      </c>
      <c r="J8" s="5" t="s">
        <v>17</v>
      </c>
      <c r="K8" s="5" t="s">
        <v>15</v>
      </c>
      <c r="L8" s="5" t="s">
        <v>16</v>
      </c>
      <c r="M8" s="5" t="s">
        <v>13</v>
      </c>
      <c r="N8" s="5" t="s">
        <v>18</v>
      </c>
      <c r="O8" s="6" t="s">
        <v>15</v>
      </c>
    </row>
    <row r="9" spans="1:15" x14ac:dyDescent="0.2">
      <c r="B9" s="7" t="s">
        <v>51</v>
      </c>
      <c r="C9" s="21" t="s">
        <v>52</v>
      </c>
      <c r="D9" s="8">
        <v>441647793.69858599</v>
      </c>
      <c r="E9" s="8">
        <v>433145575.51661301</v>
      </c>
      <c r="F9" s="8">
        <v>8502218.1819726098</v>
      </c>
      <c r="G9" s="9">
        <v>101.9629008496</v>
      </c>
      <c r="H9" s="8">
        <v>419986978.762761</v>
      </c>
      <c r="I9" s="8">
        <v>412905240.20208102</v>
      </c>
      <c r="J9" s="8">
        <v>7081738.5606797095</v>
      </c>
      <c r="K9" s="9">
        <v>101.71510019039999</v>
      </c>
      <c r="L9" s="8">
        <v>21660814.9358248</v>
      </c>
      <c r="M9" s="8">
        <v>20240335.3145319</v>
      </c>
      <c r="N9" s="8">
        <v>1420479.6212929001</v>
      </c>
      <c r="O9" s="10">
        <v>107.0180636794</v>
      </c>
    </row>
    <row r="10" spans="1:15" ht="38.25" x14ac:dyDescent="0.2">
      <c r="B10" s="22" t="s">
        <v>53</v>
      </c>
      <c r="C10" s="23" t="s">
        <v>54</v>
      </c>
      <c r="D10" s="8">
        <v>7442932.5806387598</v>
      </c>
      <c r="E10" s="8">
        <v>7325612.2519703601</v>
      </c>
      <c r="F10" s="8">
        <v>117320.328668395</v>
      </c>
      <c r="G10" s="9">
        <v>101.60150885189999</v>
      </c>
      <c r="H10" s="8">
        <v>7172597.4387775501</v>
      </c>
      <c r="I10" s="8">
        <v>7034565.3560503796</v>
      </c>
      <c r="J10" s="8">
        <v>138032.082727178</v>
      </c>
      <c r="K10" s="9">
        <v>101.9621977442</v>
      </c>
      <c r="L10" s="8">
        <v>270335.141861204</v>
      </c>
      <c r="M10" s="8">
        <v>291046.89591998799</v>
      </c>
      <c r="N10" s="8">
        <v>-20711.754058783401</v>
      </c>
      <c r="O10" s="10">
        <v>92.883705564600007</v>
      </c>
    </row>
    <row r="11" spans="1:15" x14ac:dyDescent="0.2">
      <c r="B11" s="22" t="s">
        <v>55</v>
      </c>
      <c r="C11" s="23" t="s">
        <v>56</v>
      </c>
      <c r="D11" s="8">
        <v>127968233.22820701</v>
      </c>
      <c r="E11" s="8">
        <v>127614510.629306</v>
      </c>
      <c r="F11" s="8">
        <v>353722.59890025901</v>
      </c>
      <c r="G11" s="9">
        <v>100.2771805472</v>
      </c>
      <c r="H11" s="8">
        <v>124025163.217876</v>
      </c>
      <c r="I11" s="8">
        <v>124467460.145795</v>
      </c>
      <c r="J11" s="8">
        <v>-442296.92791839998</v>
      </c>
      <c r="K11" s="9">
        <v>99.644648547200006</v>
      </c>
      <c r="L11" s="8">
        <v>3943070.0103302398</v>
      </c>
      <c r="M11" s="8">
        <v>3147050.4835115802</v>
      </c>
      <c r="N11" s="8">
        <v>796019.52681865904</v>
      </c>
      <c r="O11" s="10">
        <v>125.29414545429999</v>
      </c>
    </row>
    <row r="12" spans="1:15" ht="25.5" x14ac:dyDescent="0.2">
      <c r="B12" s="22" t="s">
        <v>57</v>
      </c>
      <c r="C12" s="23" t="s">
        <v>58</v>
      </c>
      <c r="D12" s="8">
        <v>3049395.1382930502</v>
      </c>
      <c r="E12" s="8">
        <v>2603708.7814742499</v>
      </c>
      <c r="F12" s="8">
        <v>445686.356818803</v>
      </c>
      <c r="G12" s="9">
        <v>117.1173658126</v>
      </c>
      <c r="H12" s="8">
        <v>2206714.6669019801</v>
      </c>
      <c r="I12" s="8">
        <v>2492813.03827566</v>
      </c>
      <c r="J12" s="8">
        <v>-286098.37137367798</v>
      </c>
      <c r="K12" s="9">
        <v>88.523071446599999</v>
      </c>
      <c r="L12" s="8">
        <v>842680.47139106796</v>
      </c>
      <c r="M12" s="8">
        <v>110895.74319858701</v>
      </c>
      <c r="N12" s="8">
        <v>731784.72819248098</v>
      </c>
      <c r="O12" s="10">
        <v>759.88531848519995</v>
      </c>
    </row>
    <row r="13" spans="1:15" x14ac:dyDescent="0.2">
      <c r="B13" s="22" t="s">
        <v>59</v>
      </c>
      <c r="C13" s="23" t="s">
        <v>60</v>
      </c>
      <c r="D13" s="8">
        <v>113600574.880454</v>
      </c>
      <c r="E13" s="8">
        <v>114182231.146431</v>
      </c>
      <c r="F13" s="8">
        <v>-581656.26597709896</v>
      </c>
      <c r="G13" s="9">
        <v>99.490589507500005</v>
      </c>
      <c r="H13" s="8">
        <v>110820207.626224</v>
      </c>
      <c r="I13" s="8">
        <v>111476103.774701</v>
      </c>
      <c r="J13" s="8">
        <v>-655896.14847660495</v>
      </c>
      <c r="K13" s="9">
        <v>99.411626235300005</v>
      </c>
      <c r="L13" s="8">
        <v>2780367.25423013</v>
      </c>
      <c r="M13" s="8">
        <v>2706127.37173062</v>
      </c>
      <c r="N13" s="8">
        <v>74239.882499505402</v>
      </c>
      <c r="O13" s="10">
        <v>102.74339941549999</v>
      </c>
    </row>
    <row r="14" spans="1:15" ht="51" x14ac:dyDescent="0.2">
      <c r="B14" s="22" t="s">
        <v>61</v>
      </c>
      <c r="C14" s="23" t="s">
        <v>62</v>
      </c>
      <c r="D14" s="8">
        <v>6332727.1372841801</v>
      </c>
      <c r="E14" s="8">
        <v>6064526.8922677804</v>
      </c>
      <c r="F14" s="8">
        <v>268200.24501641002</v>
      </c>
      <c r="G14" s="9">
        <v>104.4224429998</v>
      </c>
      <c r="H14" s="8">
        <v>6175587.1759512099</v>
      </c>
      <c r="I14" s="8">
        <v>5898074.48749201</v>
      </c>
      <c r="J14" s="8">
        <v>277512.68845920003</v>
      </c>
      <c r="K14" s="9">
        <v>104.70514044959999</v>
      </c>
      <c r="L14" s="8">
        <v>157139.961332974</v>
      </c>
      <c r="M14" s="8">
        <v>166452.404775765</v>
      </c>
      <c r="N14" s="8">
        <v>-9312.4434427904998</v>
      </c>
      <c r="O14" s="10">
        <v>94.405341601800004</v>
      </c>
    </row>
    <row r="15" spans="1:15" ht="63.75" x14ac:dyDescent="0.2">
      <c r="B15" s="22" t="s">
        <v>63</v>
      </c>
      <c r="C15" s="23" t="s">
        <v>64</v>
      </c>
      <c r="D15" s="8">
        <v>4985536.0721752197</v>
      </c>
      <c r="E15" s="8">
        <v>4764043.8091330696</v>
      </c>
      <c r="F15" s="8">
        <v>221492.26304214599</v>
      </c>
      <c r="G15" s="9">
        <v>104.6492490816</v>
      </c>
      <c r="H15" s="8">
        <v>4822653.7487991499</v>
      </c>
      <c r="I15" s="8">
        <v>4600468.8453264702</v>
      </c>
      <c r="J15" s="8">
        <v>222184.90347268301</v>
      </c>
      <c r="K15" s="9">
        <v>104.82961434889999</v>
      </c>
      <c r="L15" s="8">
        <v>162882.32337606701</v>
      </c>
      <c r="M15" s="8">
        <v>163574.96380660401</v>
      </c>
      <c r="N15" s="8">
        <v>-692.64043053679995</v>
      </c>
      <c r="O15" s="10">
        <v>99.5765608536</v>
      </c>
    </row>
    <row r="16" spans="1:15" x14ac:dyDescent="0.2">
      <c r="B16" s="22" t="s">
        <v>65</v>
      </c>
      <c r="C16" s="23" t="s">
        <v>66</v>
      </c>
      <c r="D16" s="8">
        <v>18497219.103365298</v>
      </c>
      <c r="E16" s="8">
        <v>18193747.565668501</v>
      </c>
      <c r="F16" s="8">
        <v>303471.53769680398</v>
      </c>
      <c r="G16" s="9">
        <v>101.6679990563</v>
      </c>
      <c r="H16" s="8">
        <v>17977749.986031201</v>
      </c>
      <c r="I16" s="8">
        <v>17680954.327021498</v>
      </c>
      <c r="J16" s="8">
        <v>296795.65900974802</v>
      </c>
      <c r="K16" s="9">
        <v>101.67861787050001</v>
      </c>
      <c r="L16" s="8">
        <v>519469.11733413202</v>
      </c>
      <c r="M16" s="8">
        <v>512793.238647077</v>
      </c>
      <c r="N16" s="8">
        <v>6675.8786870552003</v>
      </c>
      <c r="O16" s="10">
        <v>101.3018655832</v>
      </c>
    </row>
    <row r="17" spans="2:15" ht="63.75" x14ac:dyDescent="0.2">
      <c r="B17" s="22" t="s">
        <v>67</v>
      </c>
      <c r="C17" s="23" t="s">
        <v>68</v>
      </c>
      <c r="D17" s="8">
        <v>52027496.957754701</v>
      </c>
      <c r="E17" s="8">
        <v>50785244.7224494</v>
      </c>
      <c r="F17" s="8">
        <v>1242252.23530533</v>
      </c>
      <c r="G17" s="9">
        <v>102.4460889026</v>
      </c>
      <c r="H17" s="8">
        <v>49828238.802065298</v>
      </c>
      <c r="I17" s="8">
        <v>48614305.890488602</v>
      </c>
      <c r="J17" s="8">
        <v>1213932.91157675</v>
      </c>
      <c r="K17" s="9">
        <v>102.4970693078</v>
      </c>
      <c r="L17" s="8">
        <v>2199258.1556893699</v>
      </c>
      <c r="M17" s="8">
        <v>2170938.8319607899</v>
      </c>
      <c r="N17" s="8">
        <v>28319.323728578798</v>
      </c>
      <c r="O17" s="10">
        <v>101.3044735905</v>
      </c>
    </row>
    <row r="18" spans="2:15" ht="25.5" x14ac:dyDescent="0.2">
      <c r="B18" s="22" t="s">
        <v>69</v>
      </c>
      <c r="C18" s="23" t="s">
        <v>70</v>
      </c>
      <c r="D18" s="8">
        <v>25117285.254612502</v>
      </c>
      <c r="E18" s="8">
        <v>25537812.300591499</v>
      </c>
      <c r="F18" s="8">
        <v>-420527.04597897502</v>
      </c>
      <c r="G18" s="9">
        <v>98.353316090600003</v>
      </c>
      <c r="H18" s="8">
        <v>24057604.480717901</v>
      </c>
      <c r="I18" s="8">
        <v>24639940.7456205</v>
      </c>
      <c r="J18" s="8">
        <v>-582336.26490261406</v>
      </c>
      <c r="K18" s="9">
        <v>97.636616618100007</v>
      </c>
      <c r="L18" s="8">
        <v>1059680.7738946299</v>
      </c>
      <c r="M18" s="8">
        <v>897871.55497098796</v>
      </c>
      <c r="N18" s="8">
        <v>161809.21892363799</v>
      </c>
      <c r="O18" s="10">
        <v>118.0214216641</v>
      </c>
    </row>
    <row r="19" spans="2:15" ht="38.25" x14ac:dyDescent="0.2">
      <c r="B19" s="22" t="s">
        <v>71</v>
      </c>
      <c r="C19" s="23" t="s">
        <v>72</v>
      </c>
      <c r="D19" s="8">
        <v>6371134.23429792</v>
      </c>
      <c r="E19" s="8">
        <v>7899744.1153902803</v>
      </c>
      <c r="F19" s="8">
        <v>-1528609.88109236</v>
      </c>
      <c r="G19" s="9">
        <v>80.649881075099998</v>
      </c>
      <c r="H19" s="8">
        <v>6125453.7557635996</v>
      </c>
      <c r="I19" s="8">
        <v>7199629.8692280296</v>
      </c>
      <c r="J19" s="8">
        <v>-1074176.11346443</v>
      </c>
      <c r="K19" s="9">
        <v>85.080120325999999</v>
      </c>
      <c r="L19" s="8">
        <v>245680.47853431999</v>
      </c>
      <c r="M19" s="8">
        <v>700114.24616224703</v>
      </c>
      <c r="N19" s="8">
        <v>-454433.76762792701</v>
      </c>
      <c r="O19" s="10">
        <v>35.091483980100001</v>
      </c>
    </row>
    <row r="20" spans="2:15" ht="25.5" x14ac:dyDescent="0.2">
      <c r="B20" s="22" t="s">
        <v>73</v>
      </c>
      <c r="C20" s="23" t="s">
        <v>74</v>
      </c>
      <c r="D20" s="8">
        <v>26163270.8789807</v>
      </c>
      <c r="E20" s="8">
        <v>24754535.300627802</v>
      </c>
      <c r="F20" s="8">
        <v>1408735.5783529601</v>
      </c>
      <c r="G20" s="9">
        <v>105.6908181117</v>
      </c>
      <c r="H20" s="8">
        <v>25081350.082314599</v>
      </c>
      <c r="I20" s="8">
        <v>24030834.738801699</v>
      </c>
      <c r="J20" s="8">
        <v>1050515.34351293</v>
      </c>
      <c r="K20" s="9">
        <v>104.37153080589999</v>
      </c>
      <c r="L20" s="8">
        <v>1081920.79666614</v>
      </c>
      <c r="M20" s="8">
        <v>723700.56182611501</v>
      </c>
      <c r="N20" s="8">
        <v>358220.23484002601</v>
      </c>
      <c r="O20" s="10">
        <v>149.4984049668</v>
      </c>
    </row>
    <row r="21" spans="2:15" ht="38.25" x14ac:dyDescent="0.2">
      <c r="B21" s="22" t="s">
        <v>75</v>
      </c>
      <c r="C21" s="23" t="s">
        <v>76</v>
      </c>
      <c r="D21" s="8">
        <v>14063323.8005952</v>
      </c>
      <c r="E21" s="8">
        <v>14124016.8613135</v>
      </c>
      <c r="F21" s="8">
        <v>-60693.060718252797</v>
      </c>
      <c r="G21" s="9">
        <v>99.570284705000006</v>
      </c>
      <c r="H21" s="8">
        <v>13404030.2180108</v>
      </c>
      <c r="I21" s="8">
        <v>13525956.3889257</v>
      </c>
      <c r="J21" s="8">
        <v>-121926.17091489999</v>
      </c>
      <c r="K21" s="9">
        <v>99.098576341599994</v>
      </c>
      <c r="L21" s="8">
        <v>659293.58258440101</v>
      </c>
      <c r="M21" s="8">
        <v>598060.47238775401</v>
      </c>
      <c r="N21" s="8">
        <v>61233.110196647001</v>
      </c>
      <c r="O21" s="10">
        <v>110.23861516079999</v>
      </c>
    </row>
    <row r="22" spans="2:15" ht="25.5" x14ac:dyDescent="0.2">
      <c r="B22" s="22" t="s">
        <v>77</v>
      </c>
      <c r="C22" s="23" t="s">
        <v>78</v>
      </c>
      <c r="D22" s="8">
        <v>4598256.3113669101</v>
      </c>
      <c r="E22" s="8">
        <v>4394886.1538355704</v>
      </c>
      <c r="F22" s="8">
        <v>203370.15753133499</v>
      </c>
      <c r="G22" s="9">
        <v>104.6274272055</v>
      </c>
      <c r="H22" s="8">
        <v>4138659.72699351</v>
      </c>
      <c r="I22" s="8">
        <v>4017297.4171353001</v>
      </c>
      <c r="J22" s="8">
        <v>121362.30985820699</v>
      </c>
      <c r="K22" s="9">
        <v>103.0209938985</v>
      </c>
      <c r="L22" s="8">
        <v>459596.58437340002</v>
      </c>
      <c r="M22" s="8">
        <v>377588.73670027102</v>
      </c>
      <c r="N22" s="8">
        <v>82007.847673128694</v>
      </c>
      <c r="O22" s="10">
        <v>121.7188278416</v>
      </c>
    </row>
    <row r="23" spans="2:15" ht="51" x14ac:dyDescent="0.2">
      <c r="B23" s="22" t="s">
        <v>79</v>
      </c>
      <c r="C23" s="23" t="s">
        <v>80</v>
      </c>
      <c r="D23" s="8">
        <v>23069701.926279701</v>
      </c>
      <c r="E23" s="8">
        <v>22463302.283315599</v>
      </c>
      <c r="F23" s="8">
        <v>606399.64296414703</v>
      </c>
      <c r="G23" s="9">
        <v>102.69951245510001</v>
      </c>
      <c r="H23" s="8">
        <v>21992010.145039599</v>
      </c>
      <c r="I23" s="8">
        <v>21389908.039651401</v>
      </c>
      <c r="J23" s="8">
        <v>602102.10538818396</v>
      </c>
      <c r="K23" s="9">
        <v>102.8148887049</v>
      </c>
      <c r="L23" s="8">
        <v>1077691.7812401501</v>
      </c>
      <c r="M23" s="8">
        <v>1073394.2436641899</v>
      </c>
      <c r="N23" s="8">
        <v>4297.5375759629997</v>
      </c>
      <c r="O23" s="10">
        <v>100.4003689792</v>
      </c>
    </row>
    <row r="24" spans="2:15" ht="38.25" x14ac:dyDescent="0.2">
      <c r="B24" s="22" t="s">
        <v>81</v>
      </c>
      <c r="C24" s="23" t="s">
        <v>82</v>
      </c>
      <c r="D24" s="8">
        <v>15087100.4475841</v>
      </c>
      <c r="E24" s="8">
        <v>15101458.0742022</v>
      </c>
      <c r="F24" s="8">
        <v>-14357.6266181508</v>
      </c>
      <c r="G24" s="9">
        <v>99.904925560500004</v>
      </c>
      <c r="H24" s="8">
        <v>13396000.4174498</v>
      </c>
      <c r="I24" s="8">
        <v>13579001.506849</v>
      </c>
      <c r="J24" s="8">
        <v>-183001.08939919801</v>
      </c>
      <c r="K24" s="9">
        <v>98.652322931800001</v>
      </c>
      <c r="L24" s="8">
        <v>1691100.03013429</v>
      </c>
      <c r="M24" s="8">
        <v>1522456.56735325</v>
      </c>
      <c r="N24" s="8">
        <v>168643.462781048</v>
      </c>
      <c r="O24" s="10">
        <v>111.07706232130001</v>
      </c>
    </row>
    <row r="25" spans="2:15" ht="63.75" x14ac:dyDescent="0.2">
      <c r="B25" s="22" t="s">
        <v>83</v>
      </c>
      <c r="C25" s="23" t="s">
        <v>84</v>
      </c>
      <c r="D25" s="8">
        <v>38284702.3470608</v>
      </c>
      <c r="E25" s="8">
        <v>37734228.968138099</v>
      </c>
      <c r="F25" s="8">
        <v>550473.37892271602</v>
      </c>
      <c r="G25" s="9">
        <v>101.4588170846</v>
      </c>
      <c r="H25" s="8">
        <v>33912938.373143099</v>
      </c>
      <c r="I25" s="8">
        <v>33604909.187336802</v>
      </c>
      <c r="J25" s="8">
        <v>308029.18580626801</v>
      </c>
      <c r="K25" s="9">
        <v>100.91661960490001</v>
      </c>
      <c r="L25" s="8">
        <v>4371763.97391776</v>
      </c>
      <c r="M25" s="8">
        <v>4129319.7808013102</v>
      </c>
      <c r="N25" s="8">
        <v>242444.193116448</v>
      </c>
      <c r="O25" s="10">
        <v>105.87128645849999</v>
      </c>
    </row>
    <row r="26" spans="2:15" x14ac:dyDescent="0.2">
      <c r="B26" s="22" t="s">
        <v>85</v>
      </c>
      <c r="C26" s="23" t="s">
        <v>86</v>
      </c>
      <c r="D26" s="8">
        <v>34468359.090929098</v>
      </c>
      <c r="E26" s="8">
        <v>32946632.073114298</v>
      </c>
      <c r="F26" s="8">
        <v>1521727.01781484</v>
      </c>
      <c r="G26" s="9">
        <v>104.61876350350001</v>
      </c>
      <c r="H26" s="8">
        <v>33244098.694459699</v>
      </c>
      <c r="I26" s="8">
        <v>31394253.5075518</v>
      </c>
      <c r="J26" s="8">
        <v>1849845.1869079501</v>
      </c>
      <c r="K26" s="9">
        <v>105.89230505659999</v>
      </c>
      <c r="L26" s="8">
        <v>1224260.3964694301</v>
      </c>
      <c r="M26" s="8">
        <v>1552378.56556255</v>
      </c>
      <c r="N26" s="8">
        <v>-328118.16909311799</v>
      </c>
      <c r="O26" s="10">
        <v>78.863521026900003</v>
      </c>
    </row>
    <row r="27" spans="2:15" ht="38.25" x14ac:dyDescent="0.2">
      <c r="B27" s="22" t="s">
        <v>87</v>
      </c>
      <c r="C27" s="23" t="s">
        <v>88</v>
      </c>
      <c r="D27" s="8">
        <v>39784235.645914003</v>
      </c>
      <c r="E27" s="8">
        <v>35120267.3641636</v>
      </c>
      <c r="F27" s="8">
        <v>4663968.2817503503</v>
      </c>
      <c r="G27" s="9">
        <v>113.2799908195</v>
      </c>
      <c r="H27" s="8">
        <v>37662953.982528202</v>
      </c>
      <c r="I27" s="8">
        <v>33488585.528100401</v>
      </c>
      <c r="J27" s="8">
        <v>4174368.45442785</v>
      </c>
      <c r="K27" s="9">
        <v>112.46504857879999</v>
      </c>
      <c r="L27" s="8">
        <v>2121281.6633857698</v>
      </c>
      <c r="M27" s="8">
        <v>1631681.83606327</v>
      </c>
      <c r="N27" s="8">
        <v>489599.82732250303</v>
      </c>
      <c r="O27" s="10">
        <v>130.00583915940001</v>
      </c>
    </row>
    <row r="28" spans="2:15" ht="38.25" x14ac:dyDescent="0.2">
      <c r="B28" s="22" t="s">
        <v>89</v>
      </c>
      <c r="C28" s="23" t="s">
        <v>90</v>
      </c>
      <c r="D28" s="8">
        <v>4601285.6267216401</v>
      </c>
      <c r="E28" s="8">
        <v>5239168.6777959904</v>
      </c>
      <c r="F28" s="8">
        <v>-637883.05107434897</v>
      </c>
      <c r="G28" s="9">
        <v>87.824727732499994</v>
      </c>
      <c r="H28" s="8">
        <v>4380511.0631750301</v>
      </c>
      <c r="I28" s="8">
        <v>4678585.5040214304</v>
      </c>
      <c r="J28" s="8">
        <v>-298074.440846399</v>
      </c>
      <c r="K28" s="9">
        <v>93.628962416299998</v>
      </c>
      <c r="L28" s="8">
        <v>220774.563546613</v>
      </c>
      <c r="M28" s="8">
        <v>560583.17377456301</v>
      </c>
      <c r="N28" s="8">
        <v>-339808.61022794998</v>
      </c>
      <c r="O28" s="10">
        <v>39.383016450500001</v>
      </c>
    </row>
    <row r="29" spans="2:15" ht="26.25" thickBot="1" x14ac:dyDescent="0.25">
      <c r="B29" s="24" t="s">
        <v>91</v>
      </c>
      <c r="C29" s="25" t="s">
        <v>92</v>
      </c>
      <c r="D29" s="16">
        <v>4103256.2642779299</v>
      </c>
      <c r="E29" s="16">
        <v>3910408.1747303698</v>
      </c>
      <c r="F29" s="16">
        <v>192848.08954756599</v>
      </c>
      <c r="G29" s="17">
        <v>104.9316613747</v>
      </c>
      <c r="H29" s="16">
        <v>3587618.3784149601</v>
      </c>
      <c r="I29" s="16">
        <v>3559052.0495043802</v>
      </c>
      <c r="J29" s="16">
        <v>28566.328910585598</v>
      </c>
      <c r="K29" s="17">
        <v>100.80263869460001</v>
      </c>
      <c r="L29" s="16">
        <v>515637.88586297201</v>
      </c>
      <c r="M29" s="16">
        <v>351356.12522599101</v>
      </c>
      <c r="N29" s="16">
        <v>164281.76063698099</v>
      </c>
      <c r="O29" s="18">
        <v>146.7564812002</v>
      </c>
    </row>
    <row r="30" spans="2:15" x14ac:dyDescent="0.2">
      <c r="B30" s="4" t="s">
        <v>44</v>
      </c>
    </row>
    <row r="31" spans="2:15" x14ac:dyDescent="0.2">
      <c r="B31" s="4" t="s">
        <v>93</v>
      </c>
    </row>
    <row r="34" spans="1:14" x14ac:dyDescent="0.2">
      <c r="A34" s="4" t="s">
        <v>46</v>
      </c>
      <c r="B34" s="19" t="s">
        <v>47</v>
      </c>
      <c r="G34" s="19" t="s">
        <v>48</v>
      </c>
      <c r="N34" s="4" t="s">
        <v>49</v>
      </c>
    </row>
  </sheetData>
  <mergeCells count="4">
    <mergeCell ref="B7:C8"/>
    <mergeCell ref="D7:G7"/>
    <mergeCell ref="H7:K7"/>
    <mergeCell ref="L7:O7"/>
  </mergeCells>
  <conditionalFormatting sqref="B7:C8">
    <cfRule type="expression" dxfId="31" priority="1">
      <formula>A1&lt;&gt;IV65000</formula>
    </cfRule>
  </conditionalFormatting>
  <conditionalFormatting sqref="D7:G7">
    <cfRule type="expression" dxfId="30" priority="2">
      <formula>A1&lt;&gt;IV65000</formula>
    </cfRule>
  </conditionalFormatting>
  <conditionalFormatting sqref="H7:K7">
    <cfRule type="expression" dxfId="29" priority="3">
      <formula>A1&lt;&gt;IV65000</formula>
    </cfRule>
  </conditionalFormatting>
  <conditionalFormatting sqref="L7:O7">
    <cfRule type="expression" dxfId="28" priority="4">
      <formula>A1&lt;&gt;IV65000</formula>
    </cfRule>
  </conditionalFormatting>
  <hyperlinks>
    <hyperlink ref="B34" r:id="rId1"/>
    <hyperlink ref="G34" r:id="rId2"/>
    <hyperlink ref="A2" location="Obsah!A1" display="Zpět na obsah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A2" sqref="A2"/>
    </sheetView>
  </sheetViews>
  <sheetFormatPr defaultColWidth="8.85546875" defaultRowHeight="12.75" x14ac:dyDescent="0.2"/>
  <cols>
    <col min="1" max="1" width="8.85546875" style="20"/>
    <col min="2" max="2" width="21.5703125" style="20" customWidth="1"/>
    <col min="3" max="14" width="15.140625" style="20" customWidth="1"/>
    <col min="15" max="16384" width="8.85546875" style="20"/>
  </cols>
  <sheetData>
    <row r="1" spans="1:14" x14ac:dyDescent="0.2">
      <c r="A1" s="20" t="s">
        <v>0</v>
      </c>
    </row>
    <row r="2" spans="1:14" ht="15" x14ac:dyDescent="0.25">
      <c r="A2" s="37" t="s">
        <v>125</v>
      </c>
    </row>
    <row r="3" spans="1:14" x14ac:dyDescent="0.2">
      <c r="B3" s="2" t="s">
        <v>1</v>
      </c>
    </row>
    <row r="4" spans="1:14" x14ac:dyDescent="0.2">
      <c r="B4" s="20" t="s">
        <v>2</v>
      </c>
      <c r="M4" s="3" t="s">
        <v>3</v>
      </c>
      <c r="N4" s="20" t="s">
        <v>4</v>
      </c>
    </row>
    <row r="5" spans="1:14" x14ac:dyDescent="0.2">
      <c r="B5" s="20" t="s">
        <v>94</v>
      </c>
      <c r="M5" s="3" t="s">
        <v>6</v>
      </c>
      <c r="N5" s="20" t="s">
        <v>7</v>
      </c>
    </row>
    <row r="7" spans="1:14" x14ac:dyDescent="0.2">
      <c r="B7" s="42" t="s">
        <v>8</v>
      </c>
      <c r="C7" s="44" t="s">
        <v>9</v>
      </c>
      <c r="D7" s="43"/>
      <c r="E7" s="43"/>
      <c r="F7" s="43"/>
      <c r="G7" s="44" t="s">
        <v>10</v>
      </c>
      <c r="H7" s="43"/>
      <c r="I7" s="43"/>
      <c r="J7" s="43"/>
      <c r="K7" s="45" t="s">
        <v>11</v>
      </c>
      <c r="L7" s="43"/>
      <c r="M7" s="43"/>
      <c r="N7" s="43"/>
    </row>
    <row r="8" spans="1:14" ht="51" x14ac:dyDescent="0.2">
      <c r="B8" s="43"/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5" t="s">
        <v>15</v>
      </c>
      <c r="K8" s="5" t="s">
        <v>16</v>
      </c>
      <c r="L8" s="5" t="s">
        <v>13</v>
      </c>
      <c r="M8" s="5" t="s">
        <v>18</v>
      </c>
      <c r="N8" s="6" t="s">
        <v>15</v>
      </c>
    </row>
    <row r="9" spans="1:14" x14ac:dyDescent="0.2">
      <c r="B9" s="7" t="s">
        <v>52</v>
      </c>
      <c r="C9" s="8">
        <v>441647793.69858599</v>
      </c>
      <c r="D9" s="8">
        <v>433145575.51661301</v>
      </c>
      <c r="E9" s="8">
        <v>8502218.1819726098</v>
      </c>
      <c r="F9" s="9">
        <v>101.9629008496</v>
      </c>
      <c r="G9" s="8">
        <v>419986978.762761</v>
      </c>
      <c r="H9" s="8">
        <v>412905240.20208102</v>
      </c>
      <c r="I9" s="8">
        <v>7081738.5606797095</v>
      </c>
      <c r="J9" s="9">
        <v>101.71510019039999</v>
      </c>
      <c r="K9" s="8">
        <v>21660814.9358248</v>
      </c>
      <c r="L9" s="8">
        <v>20240335.3145319</v>
      </c>
      <c r="M9" s="8">
        <v>1420479.6212929001</v>
      </c>
      <c r="N9" s="10">
        <v>107.0180636794</v>
      </c>
    </row>
    <row r="10" spans="1:14" ht="25.5" x14ac:dyDescent="0.2">
      <c r="B10" s="26" t="s">
        <v>95</v>
      </c>
      <c r="C10" s="8">
        <v>303969546.37966502</v>
      </c>
      <c r="D10" s="8">
        <v>300826659.74587899</v>
      </c>
      <c r="E10" s="8">
        <v>3142886.6337862099</v>
      </c>
      <c r="F10" s="9">
        <v>101.0447500353</v>
      </c>
      <c r="G10" s="8">
        <v>291263155.49538797</v>
      </c>
      <c r="H10" s="8">
        <v>289253769.17170101</v>
      </c>
      <c r="I10" s="8">
        <v>2009386.3236869499</v>
      </c>
      <c r="J10" s="9">
        <v>100.6946793915</v>
      </c>
      <c r="K10" s="8">
        <v>12706390.884277301</v>
      </c>
      <c r="L10" s="8">
        <v>11572890.574178001</v>
      </c>
      <c r="M10" s="8">
        <v>1133500.31009927</v>
      </c>
      <c r="N10" s="10">
        <v>109.7944442042</v>
      </c>
    </row>
    <row r="11" spans="1:14" x14ac:dyDescent="0.2">
      <c r="B11" s="26" t="s">
        <v>96</v>
      </c>
      <c r="C11" s="8">
        <v>13859852.1576433</v>
      </c>
      <c r="D11" s="8">
        <v>13896553.9291756</v>
      </c>
      <c r="E11" s="8">
        <v>-36701.771532316401</v>
      </c>
      <c r="F11" s="9">
        <v>99.735893001099996</v>
      </c>
      <c r="G11" s="8">
        <v>13229160.578728501</v>
      </c>
      <c r="H11" s="8">
        <v>13343540.737996399</v>
      </c>
      <c r="I11" s="8">
        <v>-114380.159267914</v>
      </c>
      <c r="J11" s="9">
        <v>99.142805035699993</v>
      </c>
      <c r="K11" s="8">
        <v>630691.57891477703</v>
      </c>
      <c r="L11" s="8">
        <v>553013.191179179</v>
      </c>
      <c r="M11" s="8">
        <v>77678.387735597207</v>
      </c>
      <c r="N11" s="10">
        <v>114.0463896657</v>
      </c>
    </row>
    <row r="12" spans="1:14" x14ac:dyDescent="0.2">
      <c r="B12" s="26" t="s">
        <v>97</v>
      </c>
      <c r="C12" s="8">
        <v>10308112.117151501</v>
      </c>
      <c r="D12" s="8">
        <v>11079572.7310126</v>
      </c>
      <c r="E12" s="8">
        <v>-771460.613861133</v>
      </c>
      <c r="F12" s="9">
        <v>93.037090575700006</v>
      </c>
      <c r="G12" s="8">
        <v>9601054.6133119091</v>
      </c>
      <c r="H12" s="8">
        <v>10303159.1406914</v>
      </c>
      <c r="I12" s="8">
        <v>-702104.52737946995</v>
      </c>
      <c r="J12" s="9">
        <v>93.185541271399998</v>
      </c>
      <c r="K12" s="8">
        <v>707057.50383960002</v>
      </c>
      <c r="L12" s="8">
        <v>776413.59032126202</v>
      </c>
      <c r="M12" s="8">
        <v>-69356.0864816627</v>
      </c>
      <c r="N12" s="10">
        <v>91.067121010500003</v>
      </c>
    </row>
    <row r="13" spans="1:14" x14ac:dyDescent="0.2">
      <c r="B13" s="26" t="s">
        <v>98</v>
      </c>
      <c r="C13" s="8">
        <v>107333189.247104</v>
      </c>
      <c r="D13" s="8">
        <v>101463993.845245</v>
      </c>
      <c r="E13" s="8">
        <v>5869195.4018593403</v>
      </c>
      <c r="F13" s="9">
        <v>105.78451052379999</v>
      </c>
      <c r="G13" s="8">
        <v>100515759.21252801</v>
      </c>
      <c r="H13" s="8">
        <v>94888095.432043001</v>
      </c>
      <c r="I13" s="8">
        <v>5627663.7804852501</v>
      </c>
      <c r="J13" s="9">
        <v>105.93084280470001</v>
      </c>
      <c r="K13" s="8">
        <v>6817430.0345759504</v>
      </c>
      <c r="L13" s="8">
        <v>6575898.4132018602</v>
      </c>
      <c r="M13" s="8">
        <v>241531.62137409201</v>
      </c>
      <c r="N13" s="10">
        <v>103.6729828564</v>
      </c>
    </row>
    <row r="14" spans="1:14" x14ac:dyDescent="0.2">
      <c r="B14" s="14" t="s">
        <v>99</v>
      </c>
      <c r="C14" s="8">
        <v>50229925.863461003</v>
      </c>
      <c r="D14" s="8">
        <v>47861005.324725799</v>
      </c>
      <c r="E14" s="8">
        <v>2368920.5387352798</v>
      </c>
      <c r="F14" s="9">
        <v>104.9495837429</v>
      </c>
      <c r="G14" s="8">
        <v>47125899.935756899</v>
      </c>
      <c r="H14" s="8">
        <v>44893242.879591502</v>
      </c>
      <c r="I14" s="8">
        <v>2232657.05616542</v>
      </c>
      <c r="J14" s="9">
        <v>104.97325858630001</v>
      </c>
      <c r="K14" s="8">
        <v>3104025.9277041401</v>
      </c>
      <c r="L14" s="8">
        <v>2967762.4451342798</v>
      </c>
      <c r="M14" s="8">
        <v>136263.48256986</v>
      </c>
      <c r="N14" s="10">
        <v>104.5914551818</v>
      </c>
    </row>
    <row r="15" spans="1:14" x14ac:dyDescent="0.2">
      <c r="B15" s="14" t="s">
        <v>100</v>
      </c>
      <c r="C15" s="8">
        <v>56271810.375458099</v>
      </c>
      <c r="D15" s="8">
        <v>52785655.2925414</v>
      </c>
      <c r="E15" s="8">
        <v>3486155.0829166798</v>
      </c>
      <c r="F15" s="9">
        <v>106.6043607181</v>
      </c>
      <c r="G15" s="8">
        <v>52617046.693957403</v>
      </c>
      <c r="H15" s="8">
        <v>49229437.6963076</v>
      </c>
      <c r="I15" s="8">
        <v>3387608.9976498</v>
      </c>
      <c r="J15" s="9">
        <v>106.8812668927</v>
      </c>
      <c r="K15" s="8">
        <v>3654763.6815007101</v>
      </c>
      <c r="L15" s="8">
        <v>3556217.5962338401</v>
      </c>
      <c r="M15" s="8">
        <v>98546.085266876602</v>
      </c>
      <c r="N15" s="10">
        <v>102.77109267359999</v>
      </c>
    </row>
    <row r="16" spans="1:14" x14ac:dyDescent="0.2">
      <c r="B16" s="14" t="s">
        <v>101</v>
      </c>
      <c r="C16" s="8">
        <v>831453.00818503997</v>
      </c>
      <c r="D16" s="8">
        <v>817333.22797765594</v>
      </c>
      <c r="E16" s="8">
        <v>14119.780207383899</v>
      </c>
      <c r="F16" s="9">
        <v>101.7275426624</v>
      </c>
      <c r="G16" s="8">
        <v>772812.58281394804</v>
      </c>
      <c r="H16" s="8">
        <v>765414.85614391905</v>
      </c>
      <c r="I16" s="8">
        <v>7397.7266700283999</v>
      </c>
      <c r="J16" s="9">
        <v>100.966498966</v>
      </c>
      <c r="K16" s="8">
        <v>58640.425371092402</v>
      </c>
      <c r="L16" s="8">
        <v>51918.371833736899</v>
      </c>
      <c r="M16" s="8">
        <v>6722.0535373555003</v>
      </c>
      <c r="N16" s="10">
        <v>112.94735042710001</v>
      </c>
    </row>
    <row r="17" spans="1:14" ht="26.25" thickBot="1" x14ac:dyDescent="0.25">
      <c r="B17" s="27" t="s">
        <v>102</v>
      </c>
      <c r="C17" s="16">
        <v>6177093.7970216405</v>
      </c>
      <c r="D17" s="16">
        <v>5878795.2653011503</v>
      </c>
      <c r="E17" s="16">
        <v>298298.53172049799</v>
      </c>
      <c r="F17" s="17">
        <v>105.07414390629999</v>
      </c>
      <c r="G17" s="16">
        <v>5377848.86280441</v>
      </c>
      <c r="H17" s="16">
        <v>5116675.7196495105</v>
      </c>
      <c r="I17" s="16">
        <v>261173.143154897</v>
      </c>
      <c r="J17" s="17">
        <v>105.1043520728</v>
      </c>
      <c r="K17" s="16">
        <v>799244.93421723705</v>
      </c>
      <c r="L17" s="16">
        <v>762119.54565163597</v>
      </c>
      <c r="M17" s="16">
        <v>37125.388565600602</v>
      </c>
      <c r="N17" s="18">
        <v>104.8713340023</v>
      </c>
    </row>
    <row r="18" spans="1:14" x14ac:dyDescent="0.2">
      <c r="B18" s="20" t="s">
        <v>44</v>
      </c>
    </row>
    <row r="19" spans="1:14" x14ac:dyDescent="0.2">
      <c r="B19" s="20" t="s">
        <v>103</v>
      </c>
    </row>
    <row r="20" spans="1:14" x14ac:dyDescent="0.2">
      <c r="B20" s="20" t="s">
        <v>104</v>
      </c>
    </row>
    <row r="23" spans="1:14" x14ac:dyDescent="0.2">
      <c r="A23" s="20" t="s">
        <v>46</v>
      </c>
      <c r="B23" s="19" t="s">
        <v>47</v>
      </c>
      <c r="G23" s="19" t="s">
        <v>48</v>
      </c>
      <c r="M23" s="20" t="s">
        <v>49</v>
      </c>
    </row>
  </sheetData>
  <mergeCells count="4">
    <mergeCell ref="B7:B8"/>
    <mergeCell ref="C7:F7"/>
    <mergeCell ref="G7:J7"/>
    <mergeCell ref="K7:N7"/>
  </mergeCells>
  <conditionalFormatting sqref="B7:B8">
    <cfRule type="expression" dxfId="27" priority="1">
      <formula>A1&lt;&gt;IV65000</formula>
    </cfRule>
  </conditionalFormatting>
  <conditionalFormatting sqref="C7:F7">
    <cfRule type="expression" dxfId="26" priority="2">
      <formula>A1&lt;&gt;IV65000</formula>
    </cfRule>
  </conditionalFormatting>
  <conditionalFormatting sqref="G7:J7">
    <cfRule type="expression" dxfId="25" priority="3">
      <formula>A1&lt;&gt;IV65000</formula>
    </cfRule>
  </conditionalFormatting>
  <conditionalFormatting sqref="K7:N7">
    <cfRule type="expression" dxfId="24" priority="4">
      <formula>A1&lt;&gt;IV65000</formula>
    </cfRule>
  </conditionalFormatting>
  <hyperlinks>
    <hyperlink ref="B23" r:id="rId1"/>
    <hyperlink ref="G23" r:id="rId2"/>
    <hyperlink ref="A2" location="Obsah!A1" display="Zpět na obsah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28"/>
    <col min="2" max="2" width="21.5703125" style="28" customWidth="1"/>
    <col min="3" max="10" width="15.140625" style="28" customWidth="1"/>
    <col min="11" max="16384" width="8.85546875" style="28"/>
  </cols>
  <sheetData>
    <row r="1" spans="1:10" x14ac:dyDescent="0.2">
      <c r="A1" s="28" t="s">
        <v>0</v>
      </c>
    </row>
    <row r="2" spans="1:10" ht="15" x14ac:dyDescent="0.25">
      <c r="A2" s="37" t="s">
        <v>125</v>
      </c>
    </row>
    <row r="3" spans="1:10" x14ac:dyDescent="0.2">
      <c r="B3" s="2" t="s">
        <v>105</v>
      </c>
    </row>
    <row r="4" spans="1:10" x14ac:dyDescent="0.2">
      <c r="B4" s="28" t="s">
        <v>5</v>
      </c>
      <c r="I4" s="3" t="s">
        <v>3</v>
      </c>
      <c r="J4" s="28" t="s">
        <v>4</v>
      </c>
    </row>
    <row r="5" spans="1:10" x14ac:dyDescent="0.2">
      <c r="I5" s="3" t="s">
        <v>6</v>
      </c>
      <c r="J5" s="28" t="s">
        <v>7</v>
      </c>
    </row>
    <row r="7" spans="1:10" x14ac:dyDescent="0.2">
      <c r="B7" s="42" t="s">
        <v>8</v>
      </c>
      <c r="C7" s="44" t="s">
        <v>106</v>
      </c>
      <c r="D7" s="43"/>
      <c r="E7" s="43"/>
      <c r="F7" s="43"/>
      <c r="G7" s="45" t="s">
        <v>107</v>
      </c>
      <c r="H7" s="43"/>
      <c r="I7" s="43"/>
      <c r="J7" s="43"/>
    </row>
    <row r="8" spans="1:10" ht="51" x14ac:dyDescent="0.2">
      <c r="B8" s="43"/>
      <c r="C8" s="5" t="s">
        <v>16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19</v>
      </c>
      <c r="C9" s="9">
        <v>3967.5204250846</v>
      </c>
      <c r="D9" s="9">
        <v>4024.8043475523</v>
      </c>
      <c r="E9" s="9">
        <v>-57.283922467700002</v>
      </c>
      <c r="F9" s="9">
        <v>98.576727773100004</v>
      </c>
      <c r="G9" s="8">
        <v>35285</v>
      </c>
      <c r="H9" s="8">
        <v>34197</v>
      </c>
      <c r="I9" s="8">
        <v>1088.7156023323</v>
      </c>
      <c r="J9" s="10">
        <v>103.2</v>
      </c>
    </row>
    <row r="10" spans="1:10" x14ac:dyDescent="0.2">
      <c r="B10" s="11" t="s">
        <v>20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3" t="s">
        <v>8</v>
      </c>
    </row>
    <row r="11" spans="1:10" ht="25.5" x14ac:dyDescent="0.2">
      <c r="B11" s="14" t="s">
        <v>21</v>
      </c>
      <c r="C11" s="9">
        <v>832.50863411249998</v>
      </c>
      <c r="D11" s="9">
        <v>841.56019392070004</v>
      </c>
      <c r="E11" s="9">
        <v>-9.0515598083000004</v>
      </c>
      <c r="F11" s="9">
        <v>98.924431089600006</v>
      </c>
      <c r="G11" s="8">
        <v>44431.618397194499</v>
      </c>
      <c r="H11" s="8">
        <v>43180.3625354459</v>
      </c>
      <c r="I11" s="8">
        <v>1251.2558617486</v>
      </c>
      <c r="J11" s="10">
        <v>102.8977428356</v>
      </c>
    </row>
    <row r="12" spans="1:10" ht="25.5" x14ac:dyDescent="0.2">
      <c r="B12" s="14" t="s">
        <v>22</v>
      </c>
      <c r="C12" s="9">
        <v>406.12969922270003</v>
      </c>
      <c r="D12" s="9">
        <v>406.98516665710002</v>
      </c>
      <c r="E12" s="9">
        <v>-0.85546743439999995</v>
      </c>
      <c r="F12" s="9">
        <v>99.789803780499994</v>
      </c>
      <c r="G12" s="8">
        <v>35296.444285081801</v>
      </c>
      <c r="H12" s="8">
        <v>34486.351421743602</v>
      </c>
      <c r="I12" s="8">
        <v>810.09286333830005</v>
      </c>
      <c r="J12" s="10">
        <v>102.3490245559</v>
      </c>
    </row>
    <row r="13" spans="1:10" ht="25.5" x14ac:dyDescent="0.2">
      <c r="B13" s="14" t="s">
        <v>23</v>
      </c>
      <c r="C13" s="9">
        <v>217.20661120310001</v>
      </c>
      <c r="D13" s="9">
        <v>219.91085750600001</v>
      </c>
      <c r="E13" s="9">
        <v>-2.7042463029000001</v>
      </c>
      <c r="F13" s="9">
        <v>98.770298868500007</v>
      </c>
      <c r="G13" s="8">
        <v>32060.6755931281</v>
      </c>
      <c r="H13" s="8">
        <v>31016.3238555801</v>
      </c>
      <c r="I13" s="8">
        <v>1044.3517375480999</v>
      </c>
      <c r="J13" s="10">
        <v>103.3671035369</v>
      </c>
    </row>
    <row r="14" spans="1:10" x14ac:dyDescent="0.2">
      <c r="B14" s="14" t="s">
        <v>24</v>
      </c>
      <c r="C14" s="9">
        <v>208.04342218459999</v>
      </c>
      <c r="D14" s="9">
        <v>211.23407533930001</v>
      </c>
      <c r="E14" s="9">
        <v>-3.1906531547000001</v>
      </c>
      <c r="F14" s="9">
        <v>98.489517778000007</v>
      </c>
      <c r="G14" s="8">
        <v>33376.624347574398</v>
      </c>
      <c r="H14" s="8">
        <v>32785.178947580498</v>
      </c>
      <c r="I14" s="8">
        <v>591.44539999400001</v>
      </c>
      <c r="J14" s="10">
        <v>101.80400235410001</v>
      </c>
    </row>
    <row r="15" spans="1:10" x14ac:dyDescent="0.2">
      <c r="B15" s="14" t="s">
        <v>25</v>
      </c>
      <c r="C15" s="9">
        <v>80.949476247800007</v>
      </c>
      <c r="D15" s="9">
        <v>85.636335991600006</v>
      </c>
      <c r="E15" s="9">
        <v>-4.6868597438000004</v>
      </c>
      <c r="F15" s="9">
        <v>94.527019763799998</v>
      </c>
      <c r="G15" s="8">
        <v>30148.351529871299</v>
      </c>
      <c r="H15" s="8">
        <v>29619.438667366099</v>
      </c>
      <c r="I15" s="8">
        <v>528.9128625052</v>
      </c>
      <c r="J15" s="10">
        <v>101.78569509179999</v>
      </c>
    </row>
    <row r="16" spans="1:10" ht="25.5" x14ac:dyDescent="0.2">
      <c r="B16" s="14" t="s">
        <v>26</v>
      </c>
      <c r="C16" s="9">
        <v>241.31644579659999</v>
      </c>
      <c r="D16" s="9">
        <v>246.16356383030001</v>
      </c>
      <c r="E16" s="9">
        <v>-4.8471180337000002</v>
      </c>
      <c r="F16" s="9">
        <v>98.0309360336</v>
      </c>
      <c r="G16" s="8">
        <v>33104.540157659801</v>
      </c>
      <c r="H16" s="8">
        <v>31756.750571553399</v>
      </c>
      <c r="I16" s="8">
        <v>1347.7895861064001</v>
      </c>
      <c r="J16" s="10">
        <v>104.2441042041</v>
      </c>
    </row>
    <row r="17" spans="2:10" x14ac:dyDescent="0.2">
      <c r="B17" s="14" t="s">
        <v>27</v>
      </c>
      <c r="C17" s="9">
        <v>142.28026542820001</v>
      </c>
      <c r="D17" s="9">
        <v>144.90698947210001</v>
      </c>
      <c r="E17" s="9">
        <v>-2.6267240438999999</v>
      </c>
      <c r="F17" s="9">
        <v>98.187303418900001</v>
      </c>
      <c r="G17" s="8">
        <v>32309.531699704901</v>
      </c>
      <c r="H17" s="8">
        <v>31620.272601630601</v>
      </c>
      <c r="I17" s="8">
        <v>689.25909807430003</v>
      </c>
      <c r="J17" s="10">
        <v>102.17980125210001</v>
      </c>
    </row>
    <row r="18" spans="2:10" ht="25.5" x14ac:dyDescent="0.2">
      <c r="B18" s="14" t="s">
        <v>28</v>
      </c>
      <c r="C18" s="9">
        <v>195.45556668840001</v>
      </c>
      <c r="D18" s="9">
        <v>197.94748350110001</v>
      </c>
      <c r="E18" s="9">
        <v>-2.4919168127</v>
      </c>
      <c r="F18" s="9">
        <v>98.741122257000001</v>
      </c>
      <c r="G18" s="8">
        <v>32917.466602701003</v>
      </c>
      <c r="H18" s="8">
        <v>31845.981287791899</v>
      </c>
      <c r="I18" s="8">
        <v>1071.4853149091</v>
      </c>
      <c r="J18" s="10">
        <v>103.36458564500001</v>
      </c>
    </row>
    <row r="19" spans="2:10" x14ac:dyDescent="0.2">
      <c r="B19" s="14" t="s">
        <v>29</v>
      </c>
      <c r="C19" s="9">
        <v>179.59349123039999</v>
      </c>
      <c r="D19" s="9">
        <v>181.6258783692</v>
      </c>
      <c r="E19" s="9">
        <v>-2.0323871387999999</v>
      </c>
      <c r="F19" s="9">
        <v>98.881003545799999</v>
      </c>
      <c r="G19" s="8">
        <v>31114.700259291101</v>
      </c>
      <c r="H19" s="8">
        <v>30385.887700719901</v>
      </c>
      <c r="I19" s="8">
        <v>728.81255857120004</v>
      </c>
      <c r="J19" s="10">
        <v>102.3985231755</v>
      </c>
    </row>
    <row r="20" spans="2:10" x14ac:dyDescent="0.2">
      <c r="B20" s="14" t="s">
        <v>30</v>
      </c>
      <c r="C20" s="9">
        <v>169.1633834431</v>
      </c>
      <c r="D20" s="9">
        <v>172.03856031929999</v>
      </c>
      <c r="E20" s="9">
        <v>-2.8751768761999998</v>
      </c>
      <c r="F20" s="9">
        <v>98.328760208899993</v>
      </c>
      <c r="G20" s="8">
        <v>32646.4049907761</v>
      </c>
      <c r="H20" s="8">
        <v>31222.838726728001</v>
      </c>
      <c r="I20" s="8">
        <v>1423.5662640481</v>
      </c>
      <c r="J20" s="10">
        <v>104.5593748746</v>
      </c>
    </row>
    <row r="21" spans="2:10" ht="25.5" x14ac:dyDescent="0.2">
      <c r="B21" s="14" t="s">
        <v>31</v>
      </c>
      <c r="C21" s="9">
        <v>458.10194971829998</v>
      </c>
      <c r="D21" s="9">
        <v>462.01780350220002</v>
      </c>
      <c r="E21" s="9">
        <v>-3.9158537838999998</v>
      </c>
      <c r="F21" s="9">
        <v>99.152445262000001</v>
      </c>
      <c r="G21" s="8">
        <v>34540.4516077058</v>
      </c>
      <c r="H21" s="8">
        <v>33232.549802701004</v>
      </c>
      <c r="I21" s="8">
        <v>1307.9018050048001</v>
      </c>
      <c r="J21" s="10">
        <v>103.9356047392</v>
      </c>
    </row>
    <row r="22" spans="2:10" x14ac:dyDescent="0.2">
      <c r="B22" s="14" t="s">
        <v>32</v>
      </c>
      <c r="C22" s="9">
        <v>215.84855585189999</v>
      </c>
      <c r="D22" s="9">
        <v>218.74045794689999</v>
      </c>
      <c r="E22" s="9">
        <v>-2.8919020950999998</v>
      </c>
      <c r="F22" s="9">
        <v>98.677929943899997</v>
      </c>
      <c r="G22" s="8">
        <v>31710.0340723472</v>
      </c>
      <c r="H22" s="8">
        <v>30492.025642099899</v>
      </c>
      <c r="I22" s="8">
        <v>1218.0084302473001</v>
      </c>
      <c r="J22" s="10">
        <v>103.99451464640001</v>
      </c>
    </row>
    <row r="23" spans="2:10" x14ac:dyDescent="0.2">
      <c r="B23" s="14" t="s">
        <v>33</v>
      </c>
      <c r="C23" s="9">
        <v>201.9657991391</v>
      </c>
      <c r="D23" s="9">
        <v>205.06510739469999</v>
      </c>
      <c r="E23" s="9">
        <v>-3.0993082555</v>
      </c>
      <c r="F23" s="9">
        <v>98.488622323499996</v>
      </c>
      <c r="G23" s="8">
        <v>30952.4556167316</v>
      </c>
      <c r="H23" s="8">
        <v>30023.669578505302</v>
      </c>
      <c r="I23" s="8">
        <v>928.78603822629998</v>
      </c>
      <c r="J23" s="10">
        <v>103.0935127227</v>
      </c>
    </row>
    <row r="24" spans="2:10" ht="25.5" x14ac:dyDescent="0.2">
      <c r="B24" s="14" t="s">
        <v>34</v>
      </c>
      <c r="C24" s="9">
        <v>416.408101354</v>
      </c>
      <c r="D24" s="9">
        <v>428.3836893349</v>
      </c>
      <c r="E24" s="9">
        <v>-11.9755879809</v>
      </c>
      <c r="F24" s="9">
        <v>97.2044715336</v>
      </c>
      <c r="G24" s="8">
        <v>31606.901111949101</v>
      </c>
      <c r="H24" s="8">
        <v>30568.526645042301</v>
      </c>
      <c r="I24" s="8">
        <v>1038.3744669068001</v>
      </c>
      <c r="J24" s="10">
        <v>103.3968744355</v>
      </c>
    </row>
    <row r="25" spans="2:10" ht="25.5" x14ac:dyDescent="0.2">
      <c r="B25" s="11" t="s">
        <v>35</v>
      </c>
      <c r="C25" s="12" t="s">
        <v>8</v>
      </c>
      <c r="D25" s="12" t="s">
        <v>8</v>
      </c>
      <c r="E25" s="12" t="s">
        <v>8</v>
      </c>
      <c r="F25" s="12" t="s">
        <v>8</v>
      </c>
      <c r="G25" s="12" t="s">
        <v>8</v>
      </c>
      <c r="H25" s="12" t="s">
        <v>8</v>
      </c>
      <c r="I25" s="12" t="s">
        <v>8</v>
      </c>
      <c r="J25" s="13" t="s">
        <v>8</v>
      </c>
    </row>
    <row r="26" spans="2:10" x14ac:dyDescent="0.2">
      <c r="B26" s="14" t="s">
        <v>36</v>
      </c>
      <c r="C26" s="9">
        <v>832.50863411249998</v>
      </c>
      <c r="D26" s="9">
        <v>841.56019392070004</v>
      </c>
      <c r="E26" s="9">
        <v>-9.0515598083000004</v>
      </c>
      <c r="F26" s="9">
        <v>98.924431089600006</v>
      </c>
      <c r="G26" s="8">
        <v>44431.618397194499</v>
      </c>
      <c r="H26" s="8">
        <v>43180.3625354459</v>
      </c>
      <c r="I26" s="8">
        <v>1251.2558617486</v>
      </c>
      <c r="J26" s="10">
        <v>102.8977428356</v>
      </c>
    </row>
    <row r="27" spans="2:10" x14ac:dyDescent="0.2">
      <c r="B27" s="14" t="s">
        <v>37</v>
      </c>
      <c r="C27" s="9">
        <v>406.12969922270003</v>
      </c>
      <c r="D27" s="9">
        <v>406.98516665710002</v>
      </c>
      <c r="E27" s="9">
        <v>-0.85546743439999995</v>
      </c>
      <c r="F27" s="9">
        <v>99.789803780499994</v>
      </c>
      <c r="G27" s="8">
        <v>35296.444285081801</v>
      </c>
      <c r="H27" s="8">
        <v>34486.351421743602</v>
      </c>
      <c r="I27" s="8">
        <v>810.09286333830005</v>
      </c>
      <c r="J27" s="10">
        <v>102.3490245559</v>
      </c>
    </row>
    <row r="28" spans="2:10" x14ac:dyDescent="0.2">
      <c r="B28" s="14" t="s">
        <v>38</v>
      </c>
      <c r="C28" s="9">
        <v>425.25003338760001</v>
      </c>
      <c r="D28" s="9">
        <v>431.14493284529999</v>
      </c>
      <c r="E28" s="9">
        <v>-5.8948994577000002</v>
      </c>
      <c r="F28" s="9">
        <v>98.632733679899999</v>
      </c>
      <c r="G28" s="8">
        <v>32704.472091187301</v>
      </c>
      <c r="H28" s="8">
        <v>31882.9523169239</v>
      </c>
      <c r="I28" s="8">
        <v>821.51977426350004</v>
      </c>
      <c r="J28" s="10">
        <v>102.5766740987</v>
      </c>
    </row>
    <row r="29" spans="2:10" x14ac:dyDescent="0.2">
      <c r="B29" s="14" t="s">
        <v>39</v>
      </c>
      <c r="C29" s="9">
        <v>322.26592204439999</v>
      </c>
      <c r="D29" s="9">
        <v>331.79989982199999</v>
      </c>
      <c r="E29" s="9">
        <v>-9.5339777776000005</v>
      </c>
      <c r="F29" s="9">
        <v>97.126588108500002</v>
      </c>
      <c r="G29" s="8">
        <v>32361.979729330698</v>
      </c>
      <c r="H29" s="8">
        <v>31205.118215895302</v>
      </c>
      <c r="I29" s="8">
        <v>1156.8615134354</v>
      </c>
      <c r="J29" s="10">
        <v>103.7072813038</v>
      </c>
    </row>
    <row r="30" spans="2:10" x14ac:dyDescent="0.2">
      <c r="B30" s="14" t="s">
        <v>40</v>
      </c>
      <c r="C30" s="9">
        <v>517.32932334700001</v>
      </c>
      <c r="D30" s="9">
        <v>524.48035134229997</v>
      </c>
      <c r="E30" s="9">
        <v>-7.1510279952999998</v>
      </c>
      <c r="F30" s="9">
        <v>98.636549876999993</v>
      </c>
      <c r="G30" s="8">
        <v>32124.427773599498</v>
      </c>
      <c r="H30" s="8">
        <v>31277.995193174502</v>
      </c>
      <c r="I30" s="8">
        <v>846.43258042499997</v>
      </c>
      <c r="J30" s="10">
        <v>102.70615995430001</v>
      </c>
    </row>
    <row r="31" spans="2:10" x14ac:dyDescent="0.2">
      <c r="B31" s="14" t="s">
        <v>41</v>
      </c>
      <c r="C31" s="9">
        <v>627.26533316140001</v>
      </c>
      <c r="D31" s="9">
        <v>634.05636382149999</v>
      </c>
      <c r="E31" s="9">
        <v>-6.7910306600999997</v>
      </c>
      <c r="F31" s="9">
        <v>98.928954735299996</v>
      </c>
      <c r="G31" s="8">
        <v>34029.657662655503</v>
      </c>
      <c r="H31" s="8">
        <v>32687.254747093801</v>
      </c>
      <c r="I31" s="8">
        <v>1342.4029155617</v>
      </c>
      <c r="J31" s="10">
        <v>104.1068083752</v>
      </c>
    </row>
    <row r="32" spans="2:10" x14ac:dyDescent="0.2">
      <c r="B32" s="14" t="s">
        <v>42</v>
      </c>
      <c r="C32" s="9">
        <v>417.81435499100002</v>
      </c>
      <c r="D32" s="9">
        <v>423.80556534160002</v>
      </c>
      <c r="E32" s="9">
        <v>-5.9912103506000003</v>
      </c>
      <c r="F32" s="9">
        <v>98.586330421200003</v>
      </c>
      <c r="G32" s="8">
        <v>31343.830909695502</v>
      </c>
      <c r="H32" s="8">
        <v>30265.4040629271</v>
      </c>
      <c r="I32" s="8">
        <v>1078.4268467684999</v>
      </c>
      <c r="J32" s="10">
        <v>103.56323293929999</v>
      </c>
    </row>
    <row r="33" spans="1:10" ht="13.5" thickBot="1" x14ac:dyDescent="0.25">
      <c r="B33" s="15" t="s">
        <v>43</v>
      </c>
      <c r="C33" s="17">
        <v>416.408101354</v>
      </c>
      <c r="D33" s="17">
        <v>428.3836893349</v>
      </c>
      <c r="E33" s="17">
        <v>-11.9755879809</v>
      </c>
      <c r="F33" s="17">
        <v>97.2044715336</v>
      </c>
      <c r="G33" s="16">
        <v>31606.901111949101</v>
      </c>
      <c r="H33" s="16">
        <v>30568.526645042301</v>
      </c>
      <c r="I33" s="16">
        <v>1038.3744669068001</v>
      </c>
      <c r="J33" s="18">
        <v>103.3968744355</v>
      </c>
    </row>
    <row r="34" spans="1:10" x14ac:dyDescent="0.2">
      <c r="B34" s="28" t="s">
        <v>108</v>
      </c>
    </row>
    <row r="35" spans="1:10" x14ac:dyDescent="0.2">
      <c r="B35" s="28" t="s">
        <v>45</v>
      </c>
    </row>
    <row r="38" spans="1:10" x14ac:dyDescent="0.2">
      <c r="A38" s="28" t="s">
        <v>46</v>
      </c>
      <c r="B38" s="19" t="s">
        <v>47</v>
      </c>
      <c r="E38" s="19" t="s">
        <v>48</v>
      </c>
      <c r="I38" s="28" t="s">
        <v>49</v>
      </c>
    </row>
  </sheetData>
  <mergeCells count="3">
    <mergeCell ref="B7:B8"/>
    <mergeCell ref="C7:F7"/>
    <mergeCell ref="G7:J7"/>
  </mergeCells>
  <conditionalFormatting sqref="B7:B8">
    <cfRule type="expression" dxfId="23" priority="1">
      <formula>A1&lt;&gt;IV65000</formula>
    </cfRule>
  </conditionalFormatting>
  <conditionalFormatting sqref="C7:F7">
    <cfRule type="expression" dxfId="22" priority="2">
      <formula>A1&lt;&gt;IV65000</formula>
    </cfRule>
  </conditionalFormatting>
  <conditionalFormatting sqref="G7:J7">
    <cfRule type="expression" dxfId="21" priority="3">
      <formula>A1&lt;&gt;IV65000</formula>
    </cfRule>
  </conditionalFormatting>
  <hyperlinks>
    <hyperlink ref="B38" r:id="rId1"/>
    <hyperlink ref="E38" r:id="rId2"/>
    <hyperlink ref="A2" location="Obsah!A1" display="Zpět na obsah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29"/>
    <col min="2" max="2" width="10.7109375" style="29" customWidth="1"/>
    <col min="3" max="3" width="15.28515625" style="29" customWidth="1"/>
    <col min="4" max="11" width="15.140625" style="29" customWidth="1"/>
    <col min="12" max="16384" width="8.85546875" style="29"/>
  </cols>
  <sheetData>
    <row r="1" spans="1:11" x14ac:dyDescent="0.2">
      <c r="A1" s="29" t="s">
        <v>0</v>
      </c>
    </row>
    <row r="2" spans="1:11" ht="15" x14ac:dyDescent="0.25">
      <c r="A2" s="37" t="s">
        <v>125</v>
      </c>
    </row>
    <row r="3" spans="1:11" x14ac:dyDescent="0.2">
      <c r="B3" s="2" t="s">
        <v>105</v>
      </c>
    </row>
    <row r="4" spans="1:11" x14ac:dyDescent="0.2">
      <c r="B4" s="29" t="s">
        <v>50</v>
      </c>
      <c r="J4" s="3" t="s">
        <v>3</v>
      </c>
      <c r="K4" s="29" t="s">
        <v>4</v>
      </c>
    </row>
    <row r="5" spans="1:11" x14ac:dyDescent="0.2">
      <c r="J5" s="3" t="s">
        <v>6</v>
      </c>
      <c r="K5" s="29" t="s">
        <v>7</v>
      </c>
    </row>
    <row r="7" spans="1:11" x14ac:dyDescent="0.2">
      <c r="B7" s="42" t="s">
        <v>8</v>
      </c>
      <c r="C7" s="43"/>
      <c r="D7" s="44" t="s">
        <v>106</v>
      </c>
      <c r="E7" s="43"/>
      <c r="F7" s="43"/>
      <c r="G7" s="43"/>
      <c r="H7" s="45" t="s">
        <v>107</v>
      </c>
      <c r="I7" s="43"/>
      <c r="J7" s="43"/>
      <c r="K7" s="43"/>
    </row>
    <row r="8" spans="1:11" ht="51" x14ac:dyDescent="0.2">
      <c r="B8" s="43"/>
      <c r="C8" s="43"/>
      <c r="D8" s="5" t="s">
        <v>16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13</v>
      </c>
      <c r="J8" s="5" t="s">
        <v>17</v>
      </c>
      <c r="K8" s="6" t="s">
        <v>15</v>
      </c>
    </row>
    <row r="9" spans="1:11" x14ac:dyDescent="0.2">
      <c r="B9" s="7" t="s">
        <v>51</v>
      </c>
      <c r="C9" s="21" t="s">
        <v>52</v>
      </c>
      <c r="D9" s="9">
        <v>3967.5204250846</v>
      </c>
      <c r="E9" s="9">
        <v>4024.8043475523</v>
      </c>
      <c r="F9" s="9">
        <v>-57.283922467700002</v>
      </c>
      <c r="G9" s="9">
        <v>98.576727773100004</v>
      </c>
      <c r="H9" s="8">
        <v>35285</v>
      </c>
      <c r="I9" s="8">
        <v>34197</v>
      </c>
      <c r="J9" s="8">
        <v>1088.7156023323</v>
      </c>
      <c r="K9" s="10">
        <v>103.2</v>
      </c>
    </row>
    <row r="10" spans="1:11" ht="38.25" x14ac:dyDescent="0.2">
      <c r="B10" s="22" t="s">
        <v>53</v>
      </c>
      <c r="C10" s="23" t="s">
        <v>54</v>
      </c>
      <c r="D10" s="9">
        <v>91.004007565199998</v>
      </c>
      <c r="E10" s="9">
        <v>90.574718009500003</v>
      </c>
      <c r="F10" s="9">
        <v>0.42928955569999999</v>
      </c>
      <c r="G10" s="9">
        <v>100.47396179099999</v>
      </c>
      <c r="H10" s="8">
        <v>26272.093690087298</v>
      </c>
      <c r="I10" s="8">
        <v>25888.627314722999</v>
      </c>
      <c r="J10" s="8">
        <v>383.46637536430001</v>
      </c>
      <c r="K10" s="10">
        <v>101.4812155573</v>
      </c>
    </row>
    <row r="11" spans="1:11" x14ac:dyDescent="0.2">
      <c r="B11" s="22" t="s">
        <v>55</v>
      </c>
      <c r="C11" s="23" t="s">
        <v>56</v>
      </c>
      <c r="D11" s="9">
        <v>1198.5682061097</v>
      </c>
      <c r="E11" s="9">
        <v>1228.8560830967999</v>
      </c>
      <c r="F11" s="9">
        <v>-30.287876987000001</v>
      </c>
      <c r="G11" s="9">
        <v>97.535278751999996</v>
      </c>
      <c r="H11" s="8">
        <v>34492.589459561197</v>
      </c>
      <c r="I11" s="8">
        <v>33762.418522905602</v>
      </c>
      <c r="J11" s="8">
        <v>730.17093665560003</v>
      </c>
      <c r="K11" s="10">
        <v>102.1626736727</v>
      </c>
    </row>
    <row r="12" spans="1:11" ht="25.5" x14ac:dyDescent="0.2">
      <c r="B12" s="22" t="s">
        <v>57</v>
      </c>
      <c r="C12" s="23" t="s">
        <v>58</v>
      </c>
      <c r="D12" s="9">
        <v>20.250756115000002</v>
      </c>
      <c r="E12" s="9">
        <v>23.114472601100001</v>
      </c>
      <c r="F12" s="9">
        <v>-2.8637164861</v>
      </c>
      <c r="G12" s="9">
        <v>87.610721059900001</v>
      </c>
      <c r="H12" s="8">
        <v>36323.164994806102</v>
      </c>
      <c r="I12" s="8">
        <v>35948.805485048797</v>
      </c>
      <c r="J12" s="8">
        <v>374.35950975729997</v>
      </c>
      <c r="K12" s="10">
        <v>101.0413684258</v>
      </c>
    </row>
    <row r="13" spans="1:11" x14ac:dyDescent="0.2">
      <c r="B13" s="22" t="s">
        <v>59</v>
      </c>
      <c r="C13" s="23" t="s">
        <v>60</v>
      </c>
      <c r="D13" s="9">
        <v>1091.8385316107001</v>
      </c>
      <c r="E13" s="9">
        <v>1119.9504805484</v>
      </c>
      <c r="F13" s="9">
        <v>-28.111948937699999</v>
      </c>
      <c r="G13" s="9">
        <v>97.489893577800004</v>
      </c>
      <c r="H13" s="8">
        <v>33832.904902380702</v>
      </c>
      <c r="I13" s="8">
        <v>33178.878801888699</v>
      </c>
      <c r="J13" s="8">
        <v>654.02610049199996</v>
      </c>
      <c r="K13" s="10">
        <v>101.9712121811</v>
      </c>
    </row>
    <row r="14" spans="1:11" ht="51" x14ac:dyDescent="0.2">
      <c r="B14" s="22" t="s">
        <v>61</v>
      </c>
      <c r="C14" s="23" t="s">
        <v>62</v>
      </c>
      <c r="D14" s="9">
        <v>34.3074727662</v>
      </c>
      <c r="E14" s="9">
        <v>34.362717273000001</v>
      </c>
      <c r="F14" s="9">
        <v>-5.5244506800000003E-2</v>
      </c>
      <c r="G14" s="9">
        <v>99.839231262300004</v>
      </c>
      <c r="H14" s="8">
        <v>60002.352043838502</v>
      </c>
      <c r="I14" s="8">
        <v>57213.892997634597</v>
      </c>
      <c r="J14" s="8">
        <v>2788.4590462038</v>
      </c>
      <c r="K14" s="10">
        <v>104.8737446451</v>
      </c>
    </row>
    <row r="15" spans="1:11" ht="63.75" x14ac:dyDescent="0.2">
      <c r="B15" s="22" t="s">
        <v>63</v>
      </c>
      <c r="C15" s="23" t="s">
        <v>64</v>
      </c>
      <c r="D15" s="9">
        <v>52.171445617800003</v>
      </c>
      <c r="E15" s="9">
        <v>51.428412674299999</v>
      </c>
      <c r="F15" s="9">
        <v>0.74303294350000004</v>
      </c>
      <c r="G15" s="9">
        <v>101.444790739</v>
      </c>
      <c r="H15" s="8">
        <v>30812.856162271099</v>
      </c>
      <c r="I15" s="8">
        <v>29817.945671798199</v>
      </c>
      <c r="J15" s="8">
        <v>994.91049047290005</v>
      </c>
      <c r="K15" s="10">
        <v>103.336616484</v>
      </c>
    </row>
    <row r="16" spans="1:11" x14ac:dyDescent="0.2">
      <c r="B16" s="22" t="s">
        <v>65</v>
      </c>
      <c r="C16" s="23" t="s">
        <v>66</v>
      </c>
      <c r="D16" s="9">
        <v>203.65484141510001</v>
      </c>
      <c r="E16" s="9">
        <v>202.20288601850001</v>
      </c>
      <c r="F16" s="9">
        <v>1.4519553966000001</v>
      </c>
      <c r="G16" s="9">
        <v>100.7180685821</v>
      </c>
      <c r="H16" s="8">
        <v>29425.194545026101</v>
      </c>
      <c r="I16" s="8">
        <v>29147.2172251843</v>
      </c>
      <c r="J16" s="8">
        <v>277.97731984180001</v>
      </c>
      <c r="K16" s="10">
        <v>100.9537010607</v>
      </c>
    </row>
    <row r="17" spans="2:11" ht="63.75" x14ac:dyDescent="0.2">
      <c r="B17" s="22" t="s">
        <v>67</v>
      </c>
      <c r="C17" s="23" t="s">
        <v>68</v>
      </c>
      <c r="D17" s="9">
        <v>501.50061292470002</v>
      </c>
      <c r="E17" s="9">
        <v>500.26564117330003</v>
      </c>
      <c r="F17" s="9">
        <v>1.2349717514</v>
      </c>
      <c r="G17" s="9">
        <v>100.2468631962</v>
      </c>
      <c r="H17" s="8">
        <v>33119.426987651197</v>
      </c>
      <c r="I17" s="8">
        <v>32392.3277884089</v>
      </c>
      <c r="J17" s="8">
        <v>727.09919924229996</v>
      </c>
      <c r="K17" s="10">
        <v>102.2446648601</v>
      </c>
    </row>
    <row r="18" spans="2:11" ht="25.5" x14ac:dyDescent="0.2">
      <c r="B18" s="22" t="s">
        <v>69</v>
      </c>
      <c r="C18" s="23" t="s">
        <v>70</v>
      </c>
      <c r="D18" s="9">
        <v>254.12589440939999</v>
      </c>
      <c r="E18" s="9">
        <v>262.55762957920001</v>
      </c>
      <c r="F18" s="9">
        <v>-8.4317351697999996</v>
      </c>
      <c r="G18" s="9">
        <v>96.788615442899996</v>
      </c>
      <c r="H18" s="8">
        <v>31556.018768607901</v>
      </c>
      <c r="I18" s="8">
        <v>31281.945967584001</v>
      </c>
      <c r="J18" s="8">
        <v>274.07280102390001</v>
      </c>
      <c r="K18" s="10">
        <v>100.8761373135</v>
      </c>
    </row>
    <row r="19" spans="2:11" ht="38.25" x14ac:dyDescent="0.2">
      <c r="B19" s="22" t="s">
        <v>71</v>
      </c>
      <c r="C19" s="23" t="s">
        <v>72</v>
      </c>
      <c r="D19" s="9">
        <v>103.0983295381</v>
      </c>
      <c r="E19" s="9">
        <v>118.024086731</v>
      </c>
      <c r="F19" s="9">
        <v>-14.925757192900001</v>
      </c>
      <c r="G19" s="9">
        <v>87.353634663600005</v>
      </c>
      <c r="H19" s="8">
        <v>19804.568393450601</v>
      </c>
      <c r="I19" s="8">
        <v>20333.786852724101</v>
      </c>
      <c r="J19" s="8">
        <v>-529.2184592735</v>
      </c>
      <c r="K19" s="10">
        <v>97.397344316100003</v>
      </c>
    </row>
    <row r="20" spans="2:11" ht="25.5" x14ac:dyDescent="0.2">
      <c r="B20" s="22" t="s">
        <v>73</v>
      </c>
      <c r="C20" s="23" t="s">
        <v>74</v>
      </c>
      <c r="D20" s="9">
        <v>126.66395899690001</v>
      </c>
      <c r="E20" s="9">
        <v>126.2702649359</v>
      </c>
      <c r="F20" s="9">
        <v>0.39369406099999998</v>
      </c>
      <c r="G20" s="9">
        <v>100.3117868338</v>
      </c>
      <c r="H20" s="8">
        <v>66004.963792750204</v>
      </c>
      <c r="I20" s="8">
        <v>63437.565846032398</v>
      </c>
      <c r="J20" s="8">
        <v>2567.3979467178001</v>
      </c>
      <c r="K20" s="10">
        <v>104.0471255674</v>
      </c>
    </row>
    <row r="21" spans="2:11" ht="38.25" x14ac:dyDescent="0.2">
      <c r="B21" s="22" t="s">
        <v>75</v>
      </c>
      <c r="C21" s="23" t="s">
        <v>76</v>
      </c>
      <c r="D21" s="9">
        <v>72.447504142100001</v>
      </c>
      <c r="E21" s="9">
        <v>74.151530415400003</v>
      </c>
      <c r="F21" s="9">
        <v>-1.7040262732</v>
      </c>
      <c r="G21" s="9">
        <v>97.701967493200002</v>
      </c>
      <c r="H21" s="8">
        <v>61672.380927109501</v>
      </c>
      <c r="I21" s="8">
        <v>60803.224213810099</v>
      </c>
      <c r="J21" s="8">
        <v>869.15671329940005</v>
      </c>
      <c r="K21" s="10">
        <v>101.429458264</v>
      </c>
    </row>
    <row r="22" spans="2:11" ht="25.5" x14ac:dyDescent="0.2">
      <c r="B22" s="22" t="s">
        <v>77</v>
      </c>
      <c r="C22" s="23" t="s">
        <v>78</v>
      </c>
      <c r="D22" s="9">
        <v>43.369551659899997</v>
      </c>
      <c r="E22" s="9">
        <v>47.216165095000001</v>
      </c>
      <c r="F22" s="9">
        <v>-3.8466134351000001</v>
      </c>
      <c r="G22" s="9">
        <v>91.853185392300006</v>
      </c>
      <c r="H22" s="8">
        <v>31809.257636558901</v>
      </c>
      <c r="I22" s="8">
        <v>28361.031361832</v>
      </c>
      <c r="J22" s="8">
        <v>3448.2262747270001</v>
      </c>
      <c r="K22" s="10">
        <v>112.158324677</v>
      </c>
    </row>
    <row r="23" spans="2:11" ht="51" x14ac:dyDescent="0.2">
      <c r="B23" s="22" t="s">
        <v>79</v>
      </c>
      <c r="C23" s="23" t="s">
        <v>80</v>
      </c>
      <c r="D23" s="9">
        <v>169.2240981153</v>
      </c>
      <c r="E23" s="9">
        <v>171.6700007972</v>
      </c>
      <c r="F23" s="9">
        <v>-2.4459026818999998</v>
      </c>
      <c r="G23" s="9">
        <v>98.575229993299999</v>
      </c>
      <c r="H23" s="8">
        <v>43319.303397027099</v>
      </c>
      <c r="I23" s="8">
        <v>41532.995359939101</v>
      </c>
      <c r="J23" s="8">
        <v>1786.308037088</v>
      </c>
      <c r="K23" s="10">
        <v>104.3009371744</v>
      </c>
    </row>
    <row r="24" spans="2:11" ht="38.25" x14ac:dyDescent="0.2">
      <c r="B24" s="22" t="s">
        <v>81</v>
      </c>
      <c r="C24" s="23" t="s">
        <v>82</v>
      </c>
      <c r="D24" s="9">
        <v>178.83143625899999</v>
      </c>
      <c r="E24" s="9">
        <v>185.8918094611</v>
      </c>
      <c r="F24" s="9">
        <v>-7.0603732021000001</v>
      </c>
      <c r="G24" s="9">
        <v>96.201891184700003</v>
      </c>
      <c r="H24" s="8">
        <v>24969.510763287701</v>
      </c>
      <c r="I24" s="8">
        <v>24349.2913901826</v>
      </c>
      <c r="J24" s="8">
        <v>620.21937310509998</v>
      </c>
      <c r="K24" s="10">
        <v>102.5471762737</v>
      </c>
    </row>
    <row r="25" spans="2:11" ht="63.75" x14ac:dyDescent="0.2">
      <c r="B25" s="22" t="s">
        <v>83</v>
      </c>
      <c r="C25" s="23" t="s">
        <v>84</v>
      </c>
      <c r="D25" s="9">
        <v>295.39980032659997</v>
      </c>
      <c r="E25" s="9">
        <v>294.22065765270003</v>
      </c>
      <c r="F25" s="9">
        <v>1.1791426738999999</v>
      </c>
      <c r="G25" s="9">
        <v>100.4007681457</v>
      </c>
      <c r="H25" s="8">
        <v>38267.841679475801</v>
      </c>
      <c r="I25" s="8">
        <v>38072.229479558002</v>
      </c>
      <c r="J25" s="8">
        <v>195.61219991780001</v>
      </c>
      <c r="K25" s="10">
        <v>100.51379234309999</v>
      </c>
    </row>
    <row r="26" spans="2:11" x14ac:dyDescent="0.2">
      <c r="B26" s="22" t="s">
        <v>85</v>
      </c>
      <c r="C26" s="23" t="s">
        <v>86</v>
      </c>
      <c r="D26" s="9">
        <v>318.00672506699999</v>
      </c>
      <c r="E26" s="9">
        <v>312.57057241860002</v>
      </c>
      <c r="F26" s="9">
        <v>5.4361526484000002</v>
      </c>
      <c r="G26" s="9">
        <v>101.73917608630001</v>
      </c>
      <c r="H26" s="8">
        <v>34846.326690578098</v>
      </c>
      <c r="I26" s="8">
        <v>33479.642975373201</v>
      </c>
      <c r="J26" s="8">
        <v>1366.6837152049</v>
      </c>
      <c r="K26" s="10">
        <v>104.082133481</v>
      </c>
    </row>
    <row r="27" spans="2:11" ht="38.25" x14ac:dyDescent="0.2">
      <c r="B27" s="22" t="s">
        <v>87</v>
      </c>
      <c r="C27" s="23" t="s">
        <v>88</v>
      </c>
      <c r="D27" s="9">
        <v>314.1134715421</v>
      </c>
      <c r="E27" s="9">
        <v>310.72589544319999</v>
      </c>
      <c r="F27" s="9">
        <v>3.3875760988999999</v>
      </c>
      <c r="G27" s="9">
        <v>101.09021364119999</v>
      </c>
      <c r="H27" s="8">
        <v>39967.461225211999</v>
      </c>
      <c r="I27" s="8">
        <v>35925.109578583302</v>
      </c>
      <c r="J27" s="8">
        <v>4042.3516466286001</v>
      </c>
      <c r="K27" s="10">
        <v>111.2521623289</v>
      </c>
    </row>
    <row r="28" spans="2:11" ht="38.25" x14ac:dyDescent="0.2">
      <c r="B28" s="22" t="s">
        <v>89</v>
      </c>
      <c r="C28" s="23" t="s">
        <v>90</v>
      </c>
      <c r="D28" s="9">
        <v>50.362299217199997</v>
      </c>
      <c r="E28" s="9">
        <v>51.061746010900002</v>
      </c>
      <c r="F28" s="9">
        <v>-0.69944679369999996</v>
      </c>
      <c r="G28" s="9">
        <v>98.630194130999996</v>
      </c>
      <c r="H28" s="8">
        <v>28993.321931012699</v>
      </c>
      <c r="I28" s="8">
        <v>30542.0128212489</v>
      </c>
      <c r="J28" s="8">
        <v>-1548.6908902361999</v>
      </c>
      <c r="K28" s="10">
        <v>94.929309671599995</v>
      </c>
    </row>
    <row r="29" spans="2:11" ht="26.25" thickBot="1" x14ac:dyDescent="0.25">
      <c r="B29" s="24" t="s">
        <v>91</v>
      </c>
      <c r="C29" s="25" t="s">
        <v>92</v>
      </c>
      <c r="D29" s="17">
        <v>47.149687796099997</v>
      </c>
      <c r="E29" s="17">
        <v>48.544660714099997</v>
      </c>
      <c r="F29" s="17">
        <v>-1.3949729179999999</v>
      </c>
      <c r="G29" s="17">
        <v>97.1264132915</v>
      </c>
      <c r="H29" s="16">
        <v>25363.3236762015</v>
      </c>
      <c r="I29" s="16">
        <v>24438.3350448087</v>
      </c>
      <c r="J29" s="16">
        <v>924.98863139280002</v>
      </c>
      <c r="K29" s="18">
        <v>103.78499038370001</v>
      </c>
    </row>
    <row r="30" spans="2:11" x14ac:dyDescent="0.2">
      <c r="B30" s="29" t="s">
        <v>108</v>
      </c>
    </row>
    <row r="31" spans="2:11" x14ac:dyDescent="0.2">
      <c r="B31" s="29" t="s">
        <v>93</v>
      </c>
    </row>
    <row r="34" spans="1:10" x14ac:dyDescent="0.2">
      <c r="A34" s="29" t="s">
        <v>46</v>
      </c>
      <c r="B34" s="19" t="s">
        <v>47</v>
      </c>
      <c r="E34" s="19" t="s">
        <v>48</v>
      </c>
      <c r="J34" s="29" t="s">
        <v>49</v>
      </c>
    </row>
  </sheetData>
  <mergeCells count="3">
    <mergeCell ref="B7:C8"/>
    <mergeCell ref="D7:G7"/>
    <mergeCell ref="H7:K7"/>
  </mergeCells>
  <conditionalFormatting sqref="B7:C8">
    <cfRule type="expression" dxfId="20" priority="1">
      <formula>A1&lt;&gt;IV65000</formula>
    </cfRule>
  </conditionalFormatting>
  <conditionalFormatting sqref="D7:G7">
    <cfRule type="expression" dxfId="19" priority="2">
      <formula>A1&lt;&gt;IV65000</formula>
    </cfRule>
  </conditionalFormatting>
  <conditionalFormatting sqref="H7:K7">
    <cfRule type="expression" dxfId="18" priority="3">
      <formula>A1&lt;&gt;IV65000</formula>
    </cfRule>
  </conditionalFormatting>
  <hyperlinks>
    <hyperlink ref="B34" r:id="rId1"/>
    <hyperlink ref="E34" r:id="rId2"/>
    <hyperlink ref="A2" location="Obsah!A1" display="Zpět na obsah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0"/>
    <col min="2" max="2" width="21.5703125" style="30" customWidth="1"/>
    <col min="3" max="10" width="15.140625" style="30" customWidth="1"/>
    <col min="11" max="16384" width="8.85546875" style="30"/>
  </cols>
  <sheetData>
    <row r="1" spans="1:10" x14ac:dyDescent="0.2">
      <c r="A1" s="30" t="s">
        <v>0</v>
      </c>
    </row>
    <row r="2" spans="1:10" ht="15" x14ac:dyDescent="0.25">
      <c r="A2" s="37" t="s">
        <v>125</v>
      </c>
    </row>
    <row r="3" spans="1:10" x14ac:dyDescent="0.2">
      <c r="B3" s="2" t="s">
        <v>105</v>
      </c>
    </row>
    <row r="4" spans="1:10" x14ac:dyDescent="0.2">
      <c r="B4" s="30" t="s">
        <v>94</v>
      </c>
      <c r="I4" s="3" t="s">
        <v>3</v>
      </c>
      <c r="J4" s="30" t="s">
        <v>4</v>
      </c>
    </row>
    <row r="5" spans="1:10" x14ac:dyDescent="0.2">
      <c r="I5" s="3" t="s">
        <v>6</v>
      </c>
      <c r="J5" s="30" t="s">
        <v>7</v>
      </c>
    </row>
    <row r="7" spans="1:10" x14ac:dyDescent="0.2">
      <c r="B7" s="42" t="s">
        <v>8</v>
      </c>
      <c r="C7" s="44" t="s">
        <v>106</v>
      </c>
      <c r="D7" s="43"/>
      <c r="E7" s="43"/>
      <c r="F7" s="43"/>
      <c r="G7" s="45" t="s">
        <v>107</v>
      </c>
      <c r="H7" s="43"/>
      <c r="I7" s="43"/>
      <c r="J7" s="43"/>
    </row>
    <row r="8" spans="1:10" ht="51" x14ac:dyDescent="0.2">
      <c r="B8" s="43"/>
      <c r="C8" s="5" t="s">
        <v>16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52</v>
      </c>
      <c r="C9" s="9">
        <v>3967.5204250846</v>
      </c>
      <c r="D9" s="9">
        <v>4024.8043475523</v>
      </c>
      <c r="E9" s="9">
        <v>-57.283922467700002</v>
      </c>
      <c r="F9" s="9">
        <v>98.576727773100004</v>
      </c>
      <c r="G9" s="8">
        <v>35285</v>
      </c>
      <c r="H9" s="8">
        <v>34197</v>
      </c>
      <c r="I9" s="8">
        <v>1088.7156023323</v>
      </c>
      <c r="J9" s="10">
        <v>103.2</v>
      </c>
    </row>
    <row r="10" spans="1:10" ht="25.5" x14ac:dyDescent="0.2">
      <c r="B10" s="26" t="s">
        <v>95</v>
      </c>
      <c r="C10" s="9">
        <v>2795.6650131728002</v>
      </c>
      <c r="D10" s="9">
        <v>2847.9485048690999</v>
      </c>
      <c r="E10" s="9">
        <v>-52.283491696299997</v>
      </c>
      <c r="F10" s="9">
        <v>98.164170047100001</v>
      </c>
      <c r="G10" s="8">
        <v>34727.951324997099</v>
      </c>
      <c r="H10" s="8">
        <v>33855.219956536697</v>
      </c>
      <c r="I10" s="8">
        <v>872.73136846039995</v>
      </c>
      <c r="J10" s="10">
        <v>102.577833993</v>
      </c>
    </row>
    <row r="11" spans="1:10" x14ac:dyDescent="0.2">
      <c r="B11" s="26" t="s">
        <v>96</v>
      </c>
      <c r="C11" s="9">
        <v>70.7768701201</v>
      </c>
      <c r="D11" s="9">
        <v>72.457767225300003</v>
      </c>
      <c r="E11" s="9">
        <v>-1.6808971052999999</v>
      </c>
      <c r="F11" s="9">
        <v>97.6801698843</v>
      </c>
      <c r="G11" s="8">
        <v>62304.537985780997</v>
      </c>
      <c r="H11" s="8">
        <v>61385.3708579542</v>
      </c>
      <c r="I11" s="8">
        <v>919.16712782679997</v>
      </c>
      <c r="J11" s="10">
        <v>101.49737162940001</v>
      </c>
    </row>
    <row r="12" spans="1:10" x14ac:dyDescent="0.2">
      <c r="B12" s="26" t="s">
        <v>97</v>
      </c>
      <c r="C12" s="9">
        <v>159.42401208210001</v>
      </c>
      <c r="D12" s="9">
        <v>176.95609529000001</v>
      </c>
      <c r="E12" s="9">
        <v>-17.532083208</v>
      </c>
      <c r="F12" s="9">
        <v>90.0924106744</v>
      </c>
      <c r="G12" s="8">
        <v>20074.463664377199</v>
      </c>
      <c r="H12" s="8">
        <v>19408.127053219399</v>
      </c>
      <c r="I12" s="8">
        <v>666.33661115780001</v>
      </c>
      <c r="J12" s="10">
        <v>103.4332865265</v>
      </c>
    </row>
    <row r="13" spans="1:10" x14ac:dyDescent="0.2">
      <c r="B13" s="26" t="s">
        <v>98</v>
      </c>
      <c r="C13" s="9">
        <v>874.38350176510005</v>
      </c>
      <c r="D13" s="9">
        <v>862.66060888159996</v>
      </c>
      <c r="E13" s="9">
        <v>11.7228928836</v>
      </c>
      <c r="F13" s="9">
        <v>101.3589229371</v>
      </c>
      <c r="G13" s="8">
        <v>38318.715990415301</v>
      </c>
      <c r="H13" s="8">
        <v>36664.900214953901</v>
      </c>
      <c r="I13" s="8">
        <v>1653.8157754614999</v>
      </c>
      <c r="J13" s="10">
        <v>104.510623964</v>
      </c>
    </row>
    <row r="14" spans="1:10" x14ac:dyDescent="0.2">
      <c r="B14" s="14" t="s">
        <v>99</v>
      </c>
      <c r="C14" s="9">
        <v>367.0664831162</v>
      </c>
      <c r="D14" s="9">
        <v>363.47325088820003</v>
      </c>
      <c r="E14" s="9">
        <v>3.5932322280000002</v>
      </c>
      <c r="F14" s="9">
        <v>100.9885823012</v>
      </c>
      <c r="G14" s="8">
        <v>42795.063113803997</v>
      </c>
      <c r="H14" s="8">
        <v>41170.606796041</v>
      </c>
      <c r="I14" s="8">
        <v>1624.456317763</v>
      </c>
      <c r="J14" s="10">
        <v>103.9456700889</v>
      </c>
    </row>
    <row r="15" spans="1:10" x14ac:dyDescent="0.2">
      <c r="B15" s="14" t="s">
        <v>100</v>
      </c>
      <c r="C15" s="9">
        <v>501.22147605710001</v>
      </c>
      <c r="D15" s="9">
        <v>493.09177124529998</v>
      </c>
      <c r="E15" s="9">
        <v>8.1297048118999999</v>
      </c>
      <c r="F15" s="9">
        <v>101.6487204383</v>
      </c>
      <c r="G15" s="8">
        <v>34992.546015034197</v>
      </c>
      <c r="H15" s="8">
        <v>33279.428946855798</v>
      </c>
      <c r="I15" s="8">
        <v>1713.1170681783001</v>
      </c>
      <c r="J15" s="10">
        <v>105.1476756735</v>
      </c>
    </row>
    <row r="16" spans="1:10" x14ac:dyDescent="0.2">
      <c r="B16" s="14" t="s">
        <v>101</v>
      </c>
      <c r="C16" s="9">
        <v>6.0955425918000001</v>
      </c>
      <c r="D16" s="9">
        <v>6.0955867480999997</v>
      </c>
      <c r="E16" s="9">
        <v>-4.4156300000000003E-5</v>
      </c>
      <c r="F16" s="9">
        <v>99.999275602300003</v>
      </c>
      <c r="G16" s="8">
        <v>42261.076908409697</v>
      </c>
      <c r="H16" s="8">
        <v>41856.2307329018</v>
      </c>
      <c r="I16" s="8">
        <v>404.8461755079</v>
      </c>
      <c r="J16" s="10">
        <v>100.9672303703</v>
      </c>
    </row>
    <row r="17" spans="1:10" ht="26.25" thickBot="1" x14ac:dyDescent="0.25">
      <c r="B17" s="27" t="s">
        <v>102</v>
      </c>
      <c r="C17" s="17">
        <v>67.271027944599993</v>
      </c>
      <c r="D17" s="17">
        <v>64.781371286300001</v>
      </c>
      <c r="E17" s="17">
        <v>2.4896566582999999</v>
      </c>
      <c r="F17" s="17">
        <v>103.8431675787</v>
      </c>
      <c r="G17" s="16">
        <v>26647.671997495101</v>
      </c>
      <c r="H17" s="16">
        <v>26327.917105672401</v>
      </c>
      <c r="I17" s="16">
        <v>319.75489182270002</v>
      </c>
      <c r="J17" s="18">
        <v>101.2145088825</v>
      </c>
    </row>
    <row r="18" spans="1:10" x14ac:dyDescent="0.2">
      <c r="B18" s="30" t="s">
        <v>108</v>
      </c>
    </row>
    <row r="19" spans="1:10" x14ac:dyDescent="0.2">
      <c r="B19" s="30" t="s">
        <v>103</v>
      </c>
    </row>
    <row r="20" spans="1:10" x14ac:dyDescent="0.2">
      <c r="B20" s="30" t="s">
        <v>104</v>
      </c>
    </row>
    <row r="23" spans="1:10" x14ac:dyDescent="0.2">
      <c r="A23" s="30" t="s">
        <v>46</v>
      </c>
      <c r="B23" s="19" t="s">
        <v>47</v>
      </c>
      <c r="E23" s="19" t="s">
        <v>48</v>
      </c>
      <c r="I23" s="30" t="s">
        <v>49</v>
      </c>
    </row>
  </sheetData>
  <mergeCells count="3">
    <mergeCell ref="B7:B8"/>
    <mergeCell ref="C7:F7"/>
    <mergeCell ref="G7:J7"/>
  </mergeCells>
  <conditionalFormatting sqref="B7:B8">
    <cfRule type="expression" dxfId="17" priority="1">
      <formula>A1&lt;&gt;IV65000</formula>
    </cfRule>
  </conditionalFormatting>
  <conditionalFormatting sqref="C7:F7">
    <cfRule type="expression" dxfId="16" priority="2">
      <formula>A1&lt;&gt;IV65000</formula>
    </cfRule>
  </conditionalFormatting>
  <conditionalFormatting sqref="G7:J7">
    <cfRule type="expression" dxfId="15" priority="3">
      <formula>A1&lt;&gt;IV65000</formula>
    </cfRule>
  </conditionalFormatting>
  <hyperlinks>
    <hyperlink ref="B23" r:id="rId1"/>
    <hyperlink ref="E23" r:id="rId2"/>
    <hyperlink ref="A2" location="Obsah!A1" display="Zpět na obsah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1"/>
    <col min="2" max="2" width="21.5703125" style="31" customWidth="1"/>
    <col min="3" max="10" width="15.140625" style="31" customWidth="1"/>
    <col min="11" max="16384" width="8.85546875" style="31"/>
  </cols>
  <sheetData>
    <row r="1" spans="1:10" x14ac:dyDescent="0.2">
      <c r="A1" s="31" t="s">
        <v>0</v>
      </c>
    </row>
    <row r="2" spans="1:10" ht="15" x14ac:dyDescent="0.25">
      <c r="A2" s="37" t="s">
        <v>125</v>
      </c>
    </row>
    <row r="3" spans="1:10" x14ac:dyDescent="0.2">
      <c r="B3" s="2" t="s">
        <v>105</v>
      </c>
    </row>
    <row r="4" spans="1:10" x14ac:dyDescent="0.2">
      <c r="B4" s="31" t="s">
        <v>109</v>
      </c>
      <c r="I4" s="3" t="s">
        <v>3</v>
      </c>
      <c r="J4" s="31" t="s">
        <v>4</v>
      </c>
    </row>
    <row r="5" spans="1:10" x14ac:dyDescent="0.2">
      <c r="I5" s="3" t="s">
        <v>6</v>
      </c>
      <c r="J5" s="31" t="s">
        <v>7</v>
      </c>
    </row>
    <row r="7" spans="1:10" x14ac:dyDescent="0.2">
      <c r="B7" s="42" t="s">
        <v>8</v>
      </c>
      <c r="C7" s="44" t="s">
        <v>106</v>
      </c>
      <c r="D7" s="43"/>
      <c r="E7" s="43"/>
      <c r="F7" s="43"/>
      <c r="G7" s="45" t="s">
        <v>107</v>
      </c>
      <c r="H7" s="43"/>
      <c r="I7" s="43"/>
      <c r="J7" s="43"/>
    </row>
    <row r="8" spans="1:10" ht="51" x14ac:dyDescent="0.2">
      <c r="B8" s="43"/>
      <c r="C8" s="5" t="s">
        <v>16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110</v>
      </c>
      <c r="C9" s="9">
        <v>3967.5204250846</v>
      </c>
      <c r="D9" s="9">
        <v>4024.8043475523</v>
      </c>
      <c r="E9" s="9">
        <v>-57.283922467700002</v>
      </c>
      <c r="F9" s="9">
        <v>98.576727773100004</v>
      </c>
      <c r="G9" s="8">
        <v>35285</v>
      </c>
      <c r="H9" s="8">
        <v>34197</v>
      </c>
      <c r="I9" s="8">
        <v>1088.7156023323</v>
      </c>
      <c r="J9" s="10">
        <v>103.2</v>
      </c>
    </row>
    <row r="10" spans="1:10" x14ac:dyDescent="0.2">
      <c r="B10" s="26" t="s">
        <v>111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3" t="s">
        <v>8</v>
      </c>
    </row>
    <row r="11" spans="1:10" x14ac:dyDescent="0.2">
      <c r="B11" s="14" t="s">
        <v>112</v>
      </c>
      <c r="C11" s="9">
        <v>809.64087480060005</v>
      </c>
      <c r="D11" s="9">
        <v>822.44664216080002</v>
      </c>
      <c r="E11" s="9">
        <v>-12.805767360200001</v>
      </c>
      <c r="F11" s="9">
        <v>98.442966789099998</v>
      </c>
      <c r="G11" s="8">
        <v>25923.886370447799</v>
      </c>
      <c r="H11" s="8">
        <v>25193.6772639058</v>
      </c>
      <c r="I11" s="8">
        <v>730.20910654210002</v>
      </c>
      <c r="J11" s="10">
        <v>102.8983823953</v>
      </c>
    </row>
    <row r="12" spans="1:10" x14ac:dyDescent="0.2">
      <c r="B12" s="14" t="s">
        <v>113</v>
      </c>
      <c r="C12" s="9">
        <v>467.53372077749998</v>
      </c>
      <c r="D12" s="9">
        <v>473.99877037210001</v>
      </c>
      <c r="E12" s="9">
        <v>-6.4650495945999999</v>
      </c>
      <c r="F12" s="9">
        <v>98.636061948099993</v>
      </c>
      <c r="G12" s="8">
        <v>30813.244767440799</v>
      </c>
      <c r="H12" s="8">
        <v>30085.001348330199</v>
      </c>
      <c r="I12" s="8">
        <v>728.24341911060003</v>
      </c>
      <c r="J12" s="10">
        <v>102.42061953290001</v>
      </c>
    </row>
    <row r="13" spans="1:10" x14ac:dyDescent="0.2">
      <c r="B13" s="14" t="s">
        <v>114</v>
      </c>
      <c r="C13" s="9">
        <v>440.05264468569999</v>
      </c>
      <c r="D13" s="9">
        <v>440.84488572369997</v>
      </c>
      <c r="E13" s="9">
        <v>-0.79224103800000001</v>
      </c>
      <c r="F13" s="9">
        <v>99.820290296300001</v>
      </c>
      <c r="G13" s="8">
        <v>33968.952016339797</v>
      </c>
      <c r="H13" s="8">
        <v>32955.105429244402</v>
      </c>
      <c r="I13" s="8">
        <v>1013.8465870954</v>
      </c>
      <c r="J13" s="10">
        <v>103.0764477124</v>
      </c>
    </row>
    <row r="14" spans="1:10" x14ac:dyDescent="0.2">
      <c r="B14" s="14" t="s">
        <v>115</v>
      </c>
      <c r="C14" s="9">
        <v>511.90266513709997</v>
      </c>
      <c r="D14" s="9">
        <v>522.45133316520003</v>
      </c>
      <c r="E14" s="9">
        <v>-10.5486680281</v>
      </c>
      <c r="F14" s="9">
        <v>97.980928105900006</v>
      </c>
      <c r="G14" s="8">
        <v>35409.625397057796</v>
      </c>
      <c r="H14" s="8">
        <v>34268.966525137897</v>
      </c>
      <c r="I14" s="8">
        <v>1140.6588719199001</v>
      </c>
      <c r="J14" s="10">
        <v>103.3285476266</v>
      </c>
    </row>
    <row r="15" spans="1:10" x14ac:dyDescent="0.2">
      <c r="B15" s="14" t="s">
        <v>116</v>
      </c>
      <c r="C15" s="9">
        <v>385.88886049910002</v>
      </c>
      <c r="D15" s="9">
        <v>399.80186114700001</v>
      </c>
      <c r="E15" s="9">
        <v>-13.913000647900001</v>
      </c>
      <c r="F15" s="9">
        <v>96.5200260429</v>
      </c>
      <c r="G15" s="8">
        <v>38850.624888947197</v>
      </c>
      <c r="H15" s="8">
        <v>37218.595203618599</v>
      </c>
      <c r="I15" s="8">
        <v>1632.0296853287</v>
      </c>
      <c r="J15" s="10">
        <v>104.3849846465</v>
      </c>
    </row>
    <row r="16" spans="1:10" x14ac:dyDescent="0.2">
      <c r="B16" s="14" t="s">
        <v>117</v>
      </c>
      <c r="C16" s="9">
        <v>354.84991349360001</v>
      </c>
      <c r="D16" s="9">
        <v>362.92109077110001</v>
      </c>
      <c r="E16" s="9">
        <v>-8.0711772775000004</v>
      </c>
      <c r="F16" s="9">
        <v>97.7760517416</v>
      </c>
      <c r="G16" s="8">
        <v>39923.5167555195</v>
      </c>
      <c r="H16" s="8">
        <v>38152.745223214399</v>
      </c>
      <c r="I16" s="8">
        <v>1770.7715323052</v>
      </c>
      <c r="J16" s="10">
        <v>104.6412689885</v>
      </c>
    </row>
    <row r="17" spans="1:10" x14ac:dyDescent="0.2">
      <c r="B17" s="14" t="s">
        <v>118</v>
      </c>
      <c r="C17" s="9">
        <v>997.65174569099997</v>
      </c>
      <c r="D17" s="9">
        <v>1002.3397642124</v>
      </c>
      <c r="E17" s="9">
        <v>-4.6880185214000001</v>
      </c>
      <c r="F17" s="9">
        <v>99.532292473200002</v>
      </c>
      <c r="G17" s="8">
        <v>42466.8248581156</v>
      </c>
      <c r="H17" s="8">
        <v>41399.050656848704</v>
      </c>
      <c r="I17" s="8">
        <v>1067.7742012668</v>
      </c>
      <c r="J17" s="10">
        <v>102.5792238815</v>
      </c>
    </row>
    <row r="18" spans="1:10" x14ac:dyDescent="0.2">
      <c r="B18" s="26" t="s">
        <v>119</v>
      </c>
      <c r="C18" s="12" t="s">
        <v>8</v>
      </c>
      <c r="D18" s="12" t="s">
        <v>8</v>
      </c>
      <c r="E18" s="12" t="s">
        <v>8</v>
      </c>
      <c r="F18" s="12" t="s">
        <v>8</v>
      </c>
      <c r="G18" s="12" t="s">
        <v>8</v>
      </c>
      <c r="H18" s="12" t="s">
        <v>8</v>
      </c>
      <c r="I18" s="12" t="s">
        <v>8</v>
      </c>
      <c r="J18" s="13" t="s">
        <v>8</v>
      </c>
    </row>
    <row r="19" spans="1:10" x14ac:dyDescent="0.2">
      <c r="B19" s="14" t="s">
        <v>120</v>
      </c>
      <c r="C19" s="9">
        <v>951.95530982289995</v>
      </c>
      <c r="D19" s="9">
        <v>963.29621888889994</v>
      </c>
      <c r="E19" s="9">
        <v>-11.3409090661</v>
      </c>
      <c r="F19" s="9">
        <v>98.8226976455</v>
      </c>
      <c r="G19" s="8">
        <v>34743.657021471699</v>
      </c>
      <c r="H19" s="8">
        <v>33667.6883997611</v>
      </c>
      <c r="I19" s="8">
        <v>1075.9686217105</v>
      </c>
      <c r="J19" s="10">
        <v>103.1958494119</v>
      </c>
    </row>
    <row r="20" spans="1:10" x14ac:dyDescent="0.2">
      <c r="B20" s="14" t="s">
        <v>121</v>
      </c>
      <c r="C20" s="9">
        <v>1738.3905196836999</v>
      </c>
      <c r="D20" s="9">
        <v>1765.0627161304999</v>
      </c>
      <c r="E20" s="9">
        <v>-26.672196446800001</v>
      </c>
      <c r="F20" s="9">
        <v>98.488881091699994</v>
      </c>
      <c r="G20" s="8">
        <v>41144.944693898498</v>
      </c>
      <c r="H20" s="8">
        <v>39784.656701578402</v>
      </c>
      <c r="I20" s="8">
        <v>1360.2879923201001</v>
      </c>
      <c r="J20" s="10">
        <v>103.4191271337</v>
      </c>
    </row>
    <row r="21" spans="1:10" ht="13.5" thickBot="1" x14ac:dyDescent="0.25">
      <c r="B21" s="15" t="s">
        <v>122</v>
      </c>
      <c r="C21" s="17">
        <v>1352.5016591845999</v>
      </c>
      <c r="D21" s="17">
        <v>1365.2608549834999</v>
      </c>
      <c r="E21" s="17">
        <v>-12.7591957989</v>
      </c>
      <c r="F21" s="17">
        <v>99.065438978000003</v>
      </c>
      <c r="G21" s="16">
        <v>41799.548293931701</v>
      </c>
      <c r="H21" s="16">
        <v>40536.100031222697</v>
      </c>
      <c r="I21" s="16">
        <v>1263.4482627089999</v>
      </c>
      <c r="J21" s="18">
        <v>103.1168471109</v>
      </c>
    </row>
    <row r="22" spans="1:10" x14ac:dyDescent="0.2">
      <c r="B22" s="31" t="s">
        <v>108</v>
      </c>
    </row>
    <row r="25" spans="1:10" x14ac:dyDescent="0.2">
      <c r="A25" s="31" t="s">
        <v>46</v>
      </c>
      <c r="B25" s="19" t="s">
        <v>47</v>
      </c>
      <c r="E25" s="19" t="s">
        <v>48</v>
      </c>
      <c r="I25" s="31" t="s">
        <v>49</v>
      </c>
    </row>
  </sheetData>
  <mergeCells count="3">
    <mergeCell ref="B7:B8"/>
    <mergeCell ref="C7:F7"/>
    <mergeCell ref="G7:J7"/>
  </mergeCells>
  <conditionalFormatting sqref="B7:B8">
    <cfRule type="expression" dxfId="14" priority="1">
      <formula>A1&lt;&gt;IV65000</formula>
    </cfRule>
  </conditionalFormatting>
  <conditionalFormatting sqref="C7:F7">
    <cfRule type="expression" dxfId="13" priority="2">
      <formula>A1&lt;&gt;IV65000</formula>
    </cfRule>
  </conditionalFormatting>
  <conditionalFormatting sqref="G7:J7">
    <cfRule type="expression" dxfId="12" priority="3">
      <formula>A1&lt;&gt;IV65000</formula>
    </cfRule>
  </conditionalFormatting>
  <hyperlinks>
    <hyperlink ref="B25" r:id="rId1"/>
    <hyperlink ref="E25" r:id="rId2"/>
    <hyperlink ref="A2" location="Obsah!A1" display="Zpět na obsah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2"/>
    <col min="2" max="2" width="21.5703125" style="32" customWidth="1"/>
    <col min="3" max="10" width="15.140625" style="32" customWidth="1"/>
    <col min="11" max="16384" width="8.85546875" style="32"/>
  </cols>
  <sheetData>
    <row r="1" spans="1:10" x14ac:dyDescent="0.2">
      <c r="A1" s="32" t="s">
        <v>0</v>
      </c>
    </row>
    <row r="2" spans="1:10" ht="15" x14ac:dyDescent="0.25">
      <c r="A2" s="37" t="s">
        <v>125</v>
      </c>
    </row>
    <row r="3" spans="1:10" x14ac:dyDescent="0.2">
      <c r="B3" s="2" t="s">
        <v>123</v>
      </c>
    </row>
    <row r="4" spans="1:10" x14ac:dyDescent="0.2">
      <c r="B4" s="32" t="s">
        <v>5</v>
      </c>
      <c r="I4" s="3" t="s">
        <v>3</v>
      </c>
      <c r="J4" s="32" t="s">
        <v>4</v>
      </c>
    </row>
    <row r="5" spans="1:10" x14ac:dyDescent="0.2">
      <c r="I5" s="3" t="s">
        <v>6</v>
      </c>
      <c r="J5" s="32" t="s">
        <v>7</v>
      </c>
    </row>
    <row r="7" spans="1:10" x14ac:dyDescent="0.2">
      <c r="B7" s="42" t="s">
        <v>8</v>
      </c>
      <c r="C7" s="44" t="s">
        <v>106</v>
      </c>
      <c r="D7" s="43"/>
      <c r="E7" s="43"/>
      <c r="F7" s="43"/>
      <c r="G7" s="45" t="s">
        <v>107</v>
      </c>
      <c r="H7" s="43"/>
      <c r="I7" s="43"/>
      <c r="J7" s="43"/>
    </row>
    <row r="8" spans="1:10" ht="51" x14ac:dyDescent="0.2">
      <c r="B8" s="43"/>
      <c r="C8" s="5" t="s">
        <v>16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19</v>
      </c>
      <c r="C9" s="9">
        <v>4147.9967454852003</v>
      </c>
      <c r="D9" s="9">
        <v>4205.1049828470004</v>
      </c>
      <c r="E9" s="9">
        <v>-57.108237361699999</v>
      </c>
      <c r="F9" s="9">
        <v>98.641930758100003</v>
      </c>
      <c r="G9" s="8">
        <v>33750.1854937475</v>
      </c>
      <c r="H9" s="8">
        <v>32730.474180499099</v>
      </c>
      <c r="I9" s="8">
        <v>1019.7113132484</v>
      </c>
      <c r="J9" s="10">
        <v>103.1154798052</v>
      </c>
    </row>
    <row r="10" spans="1:10" x14ac:dyDescent="0.2">
      <c r="B10" s="11" t="s">
        <v>20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3" t="s">
        <v>8</v>
      </c>
    </row>
    <row r="11" spans="1:10" ht="25.5" x14ac:dyDescent="0.2">
      <c r="B11" s="14" t="s">
        <v>21</v>
      </c>
      <c r="C11" s="9">
        <v>880.83547598049995</v>
      </c>
      <c r="D11" s="9">
        <v>889.25781322089995</v>
      </c>
      <c r="E11" s="9">
        <v>-8.4223372403999992</v>
      </c>
      <c r="F11" s="9">
        <v>99.052880153000004</v>
      </c>
      <c r="G11" s="8">
        <v>41993.887566892699</v>
      </c>
      <c r="H11" s="8">
        <v>40864.273249711201</v>
      </c>
      <c r="I11" s="8">
        <v>1129.6143171816</v>
      </c>
      <c r="J11" s="10">
        <v>102.76430785949999</v>
      </c>
    </row>
    <row r="12" spans="1:10" ht="25.5" x14ac:dyDescent="0.2">
      <c r="B12" s="14" t="s">
        <v>22</v>
      </c>
      <c r="C12" s="9">
        <v>422.61083715149999</v>
      </c>
      <c r="D12" s="9">
        <v>423.26048084870001</v>
      </c>
      <c r="E12" s="9">
        <v>-0.64964369720000004</v>
      </c>
      <c r="F12" s="9">
        <v>99.8465144452</v>
      </c>
      <c r="G12" s="8">
        <v>33919.940145768102</v>
      </c>
      <c r="H12" s="8">
        <v>33160.2739113059</v>
      </c>
      <c r="I12" s="8">
        <v>759.66623446230005</v>
      </c>
      <c r="J12" s="10">
        <v>102.2908925194</v>
      </c>
    </row>
    <row r="13" spans="1:10" ht="25.5" x14ac:dyDescent="0.2">
      <c r="B13" s="14" t="s">
        <v>23</v>
      </c>
      <c r="C13" s="9">
        <v>226.3703792055</v>
      </c>
      <c r="D13" s="9">
        <v>229.1938852509</v>
      </c>
      <c r="E13" s="9">
        <v>-2.8235060453999998</v>
      </c>
      <c r="F13" s="9">
        <v>98.768070953399999</v>
      </c>
      <c r="G13" s="8">
        <v>30762.817657089799</v>
      </c>
      <c r="H13" s="8">
        <v>29760.071340029899</v>
      </c>
      <c r="I13" s="8">
        <v>1002.7463170599</v>
      </c>
      <c r="J13" s="10">
        <v>103.36943519259999</v>
      </c>
    </row>
    <row r="14" spans="1:10" x14ac:dyDescent="0.2">
      <c r="B14" s="14" t="s">
        <v>24</v>
      </c>
      <c r="C14" s="9">
        <v>216.87134975000001</v>
      </c>
      <c r="D14" s="9">
        <v>220.1722595329</v>
      </c>
      <c r="E14" s="9">
        <v>-3.3009097829999998</v>
      </c>
      <c r="F14" s="9">
        <v>98.500760363699996</v>
      </c>
      <c r="G14" s="8">
        <v>32018.001263163202</v>
      </c>
      <c r="H14" s="8">
        <v>31454.221228944902</v>
      </c>
      <c r="I14" s="8">
        <v>563.78003421819994</v>
      </c>
      <c r="J14" s="10">
        <v>101.7923827461</v>
      </c>
    </row>
    <row r="15" spans="1:10" x14ac:dyDescent="0.2">
      <c r="B15" s="14" t="s">
        <v>25</v>
      </c>
      <c r="C15" s="9">
        <v>84.290041276300002</v>
      </c>
      <c r="D15" s="9">
        <v>89.111940080699995</v>
      </c>
      <c r="E15" s="9">
        <v>-4.8218988044</v>
      </c>
      <c r="F15" s="9">
        <v>94.588941953100004</v>
      </c>
      <c r="G15" s="8">
        <v>28953.518459889001</v>
      </c>
      <c r="H15" s="8">
        <v>28464.201310225701</v>
      </c>
      <c r="I15" s="8">
        <v>489.31714966329997</v>
      </c>
      <c r="J15" s="10">
        <v>101.7190615831</v>
      </c>
    </row>
    <row r="16" spans="1:10" ht="25.5" x14ac:dyDescent="0.2">
      <c r="B16" s="14" t="s">
        <v>26</v>
      </c>
      <c r="C16" s="9">
        <v>250.52399998230001</v>
      </c>
      <c r="D16" s="9">
        <v>255.31246417349999</v>
      </c>
      <c r="E16" s="9">
        <v>-4.7884641912000001</v>
      </c>
      <c r="F16" s="9">
        <v>98.124469086600001</v>
      </c>
      <c r="G16" s="8">
        <v>31887.842965712502</v>
      </c>
      <c r="H16" s="8">
        <v>30618.775004467399</v>
      </c>
      <c r="I16" s="8">
        <v>1269.0679612450999</v>
      </c>
      <c r="J16" s="10">
        <v>104.1447378645</v>
      </c>
    </row>
    <row r="17" spans="2:10" x14ac:dyDescent="0.2">
      <c r="B17" s="14" t="s">
        <v>27</v>
      </c>
      <c r="C17" s="9">
        <v>148.22493705580001</v>
      </c>
      <c r="D17" s="9">
        <v>150.99023980780001</v>
      </c>
      <c r="E17" s="9">
        <v>-2.7653027521000002</v>
      </c>
      <c r="F17" s="9">
        <v>98.168555295000004</v>
      </c>
      <c r="G17" s="8">
        <v>31013.733838632099</v>
      </c>
      <c r="H17" s="8">
        <v>30346.322482969899</v>
      </c>
      <c r="I17" s="8">
        <v>667.41135566210005</v>
      </c>
      <c r="J17" s="10">
        <v>102.1993154394</v>
      </c>
    </row>
    <row r="18" spans="2:10" ht="25.5" x14ac:dyDescent="0.2">
      <c r="B18" s="14" t="s">
        <v>28</v>
      </c>
      <c r="C18" s="9">
        <v>203.52454816380001</v>
      </c>
      <c r="D18" s="9">
        <v>206.34065462839999</v>
      </c>
      <c r="E18" s="9">
        <v>-2.8161064644999998</v>
      </c>
      <c r="F18" s="9">
        <v>98.635214921900001</v>
      </c>
      <c r="G18" s="8">
        <v>31612.413081479801</v>
      </c>
      <c r="H18" s="8">
        <v>30550.605099583201</v>
      </c>
      <c r="I18" s="8">
        <v>1061.8079818967001</v>
      </c>
      <c r="J18" s="10">
        <v>103.4755710351</v>
      </c>
    </row>
    <row r="19" spans="2:10" x14ac:dyDescent="0.2">
      <c r="B19" s="14" t="s">
        <v>29</v>
      </c>
      <c r="C19" s="9">
        <v>187.1756126638</v>
      </c>
      <c r="D19" s="9">
        <v>189.14682301529999</v>
      </c>
      <c r="E19" s="9">
        <v>-1.9712103514999999</v>
      </c>
      <c r="F19" s="9">
        <v>98.957841152200004</v>
      </c>
      <c r="G19" s="8">
        <v>29854.3040336595</v>
      </c>
      <c r="H19" s="8">
        <v>29177.669789480999</v>
      </c>
      <c r="I19" s="8">
        <v>676.63424417850001</v>
      </c>
      <c r="J19" s="10">
        <v>102.3190139893</v>
      </c>
    </row>
    <row r="20" spans="2:10" x14ac:dyDescent="0.2">
      <c r="B20" s="14" t="s">
        <v>30</v>
      </c>
      <c r="C20" s="9">
        <v>175.56894317999999</v>
      </c>
      <c r="D20" s="9">
        <v>178.64687024130001</v>
      </c>
      <c r="E20" s="9">
        <v>-3.0779270614000001</v>
      </c>
      <c r="F20" s="9">
        <v>98.277088729699997</v>
      </c>
      <c r="G20" s="8">
        <v>31455.314507607702</v>
      </c>
      <c r="H20" s="8">
        <v>30067.877575303799</v>
      </c>
      <c r="I20" s="8">
        <v>1387.4369323037999</v>
      </c>
      <c r="J20" s="10">
        <v>104.61434941269999</v>
      </c>
    </row>
    <row r="21" spans="2:10" ht="25.5" x14ac:dyDescent="0.2">
      <c r="B21" s="14" t="s">
        <v>31</v>
      </c>
      <c r="C21" s="9">
        <v>480.86156460559999</v>
      </c>
      <c r="D21" s="9">
        <v>484.37830986509999</v>
      </c>
      <c r="E21" s="9">
        <v>-3.5167452594999999</v>
      </c>
      <c r="F21" s="9">
        <v>99.2739672302</v>
      </c>
      <c r="G21" s="8">
        <v>32905.620640775604</v>
      </c>
      <c r="H21" s="8">
        <v>31698.4252843555</v>
      </c>
      <c r="I21" s="8">
        <v>1207.1953564201001</v>
      </c>
      <c r="J21" s="10">
        <v>103.80837642749999</v>
      </c>
    </row>
    <row r="22" spans="2:10" x14ac:dyDescent="0.2">
      <c r="B22" s="14" t="s">
        <v>32</v>
      </c>
      <c r="C22" s="9">
        <v>226.11072679949999</v>
      </c>
      <c r="D22" s="9">
        <v>228.6922243077</v>
      </c>
      <c r="E22" s="9">
        <v>-2.5814975082</v>
      </c>
      <c r="F22" s="9">
        <v>98.871191394500002</v>
      </c>
      <c r="G22" s="8">
        <v>30270.855157607501</v>
      </c>
      <c r="H22" s="8">
        <v>29165.135250544001</v>
      </c>
      <c r="I22" s="8">
        <v>1105.7199070633999</v>
      </c>
      <c r="J22" s="10">
        <v>103.79123874299999</v>
      </c>
    </row>
    <row r="23" spans="2:10" x14ac:dyDescent="0.2">
      <c r="B23" s="14" t="s">
        <v>33</v>
      </c>
      <c r="C23" s="9">
        <v>209.6157833366</v>
      </c>
      <c r="D23" s="9">
        <v>212.90120451569999</v>
      </c>
      <c r="E23" s="9">
        <v>-3.2854211792000001</v>
      </c>
      <c r="F23" s="9">
        <v>98.456832977199994</v>
      </c>
      <c r="G23" s="8">
        <v>29822.837452625601</v>
      </c>
      <c r="H23" s="8">
        <v>28918.6105851434</v>
      </c>
      <c r="I23" s="8">
        <v>904.22686748210003</v>
      </c>
      <c r="J23" s="10">
        <v>103.1267991414</v>
      </c>
    </row>
    <row r="24" spans="2:10" ht="25.5" x14ac:dyDescent="0.2">
      <c r="B24" s="14" t="s">
        <v>34</v>
      </c>
      <c r="C24" s="9">
        <v>432.82134276440001</v>
      </c>
      <c r="D24" s="9">
        <v>445.0678228621</v>
      </c>
      <c r="E24" s="9">
        <v>-12.246480097699999</v>
      </c>
      <c r="F24" s="9">
        <v>97.2484013742</v>
      </c>
      <c r="G24" s="8">
        <v>30408.319510423698</v>
      </c>
      <c r="H24" s="8">
        <v>29422.612799830498</v>
      </c>
      <c r="I24" s="8">
        <v>985.7067105932</v>
      </c>
      <c r="J24" s="10">
        <v>103.35016715650001</v>
      </c>
    </row>
    <row r="25" spans="2:10" ht="25.5" x14ac:dyDescent="0.2">
      <c r="B25" s="11" t="s">
        <v>35</v>
      </c>
      <c r="C25" s="12" t="s">
        <v>8</v>
      </c>
      <c r="D25" s="12" t="s">
        <v>8</v>
      </c>
      <c r="E25" s="12" t="s">
        <v>8</v>
      </c>
      <c r="F25" s="12" t="s">
        <v>8</v>
      </c>
      <c r="G25" s="12" t="s">
        <v>8</v>
      </c>
      <c r="H25" s="12" t="s">
        <v>8</v>
      </c>
      <c r="I25" s="12" t="s">
        <v>8</v>
      </c>
      <c r="J25" s="13" t="s">
        <v>8</v>
      </c>
    </row>
    <row r="26" spans="2:10" x14ac:dyDescent="0.2">
      <c r="B26" s="14" t="s">
        <v>36</v>
      </c>
      <c r="C26" s="9">
        <v>880.83547598049995</v>
      </c>
      <c r="D26" s="9">
        <v>889.25781322089995</v>
      </c>
      <c r="E26" s="9">
        <v>-8.4223372403999992</v>
      </c>
      <c r="F26" s="9">
        <v>99.052880153000004</v>
      </c>
      <c r="G26" s="8">
        <v>41993.887566892699</v>
      </c>
      <c r="H26" s="8">
        <v>40864.273249711201</v>
      </c>
      <c r="I26" s="8">
        <v>1129.6143171816</v>
      </c>
      <c r="J26" s="10">
        <v>102.76430785949999</v>
      </c>
    </row>
    <row r="27" spans="2:10" x14ac:dyDescent="0.2">
      <c r="B27" s="14" t="s">
        <v>37</v>
      </c>
      <c r="C27" s="9">
        <v>422.61083715149999</v>
      </c>
      <c r="D27" s="9">
        <v>423.26048084870001</v>
      </c>
      <c r="E27" s="9">
        <v>-0.64964369720000004</v>
      </c>
      <c r="F27" s="9">
        <v>99.8465144452</v>
      </c>
      <c r="G27" s="8">
        <v>33919.940145768102</v>
      </c>
      <c r="H27" s="8">
        <v>33160.2739113059</v>
      </c>
      <c r="I27" s="8">
        <v>759.66623446230005</v>
      </c>
      <c r="J27" s="10">
        <v>102.2908925194</v>
      </c>
    </row>
    <row r="28" spans="2:10" x14ac:dyDescent="0.2">
      <c r="B28" s="14" t="s">
        <v>38</v>
      </c>
      <c r="C28" s="9">
        <v>443.24172895539999</v>
      </c>
      <c r="D28" s="9">
        <v>449.3661447838</v>
      </c>
      <c r="E28" s="9">
        <v>-6.1244158284000001</v>
      </c>
      <c r="F28" s="9">
        <v>98.637098967200004</v>
      </c>
      <c r="G28" s="8">
        <v>31376.959659185701</v>
      </c>
      <c r="H28" s="8">
        <v>30590.140123269699</v>
      </c>
      <c r="I28" s="8">
        <v>786.81953591599995</v>
      </c>
      <c r="J28" s="10">
        <v>102.5721344614</v>
      </c>
    </row>
    <row r="29" spans="2:10" x14ac:dyDescent="0.2">
      <c r="B29" s="14" t="s">
        <v>39</v>
      </c>
      <c r="C29" s="9">
        <v>334.81404125860001</v>
      </c>
      <c r="D29" s="9">
        <v>344.4244042542</v>
      </c>
      <c r="E29" s="9">
        <v>-9.6103629956999992</v>
      </c>
      <c r="F29" s="9">
        <v>97.209732273</v>
      </c>
      <c r="G29" s="8">
        <v>31149.121456948698</v>
      </c>
      <c r="H29" s="8">
        <v>30061.3283207561</v>
      </c>
      <c r="I29" s="8">
        <v>1087.7931361926001</v>
      </c>
      <c r="J29" s="10">
        <v>103.61857974</v>
      </c>
    </row>
    <row r="30" spans="2:10" x14ac:dyDescent="0.2">
      <c r="B30" s="14" t="s">
        <v>40</v>
      </c>
      <c r="C30" s="9">
        <v>538.92509788350003</v>
      </c>
      <c r="D30" s="9">
        <v>546.47771745149998</v>
      </c>
      <c r="E30" s="9">
        <v>-7.5526195679999999</v>
      </c>
      <c r="F30" s="9">
        <v>98.617945558100004</v>
      </c>
      <c r="G30" s="8">
        <v>30837.139610483198</v>
      </c>
      <c r="H30" s="8">
        <v>30018.962135736001</v>
      </c>
      <c r="I30" s="8">
        <v>818.17747474719999</v>
      </c>
      <c r="J30" s="10">
        <v>102.72553551670001</v>
      </c>
    </row>
    <row r="31" spans="2:10" x14ac:dyDescent="0.2">
      <c r="B31" s="14" t="s">
        <v>41</v>
      </c>
      <c r="C31" s="9">
        <v>656.43050778550003</v>
      </c>
      <c r="D31" s="9">
        <v>663.02518010639994</v>
      </c>
      <c r="E31" s="9">
        <v>-6.5946723209</v>
      </c>
      <c r="F31" s="9">
        <v>99.0053662336</v>
      </c>
      <c r="G31" s="8">
        <v>32517.721674978398</v>
      </c>
      <c r="H31" s="8">
        <v>31259.087150991501</v>
      </c>
      <c r="I31" s="8">
        <v>1258.6345239868999</v>
      </c>
      <c r="J31" s="10">
        <v>104.0264596273</v>
      </c>
    </row>
    <row r="32" spans="2:10" x14ac:dyDescent="0.2">
      <c r="B32" s="14" t="s">
        <v>42</v>
      </c>
      <c r="C32" s="9">
        <v>435.72651013609999</v>
      </c>
      <c r="D32" s="9">
        <v>441.59342882340002</v>
      </c>
      <c r="E32" s="9">
        <v>-5.8669186873000001</v>
      </c>
      <c r="F32" s="9">
        <v>98.671420744900004</v>
      </c>
      <c r="G32" s="8">
        <v>30055.3264257222</v>
      </c>
      <c r="H32" s="8">
        <v>29046.280678032701</v>
      </c>
      <c r="I32" s="8">
        <v>1009.0457476895</v>
      </c>
      <c r="J32" s="10">
        <v>103.47392411049999</v>
      </c>
    </row>
    <row r="33" spans="1:10" ht="13.5" thickBot="1" x14ac:dyDescent="0.25">
      <c r="B33" s="15" t="s">
        <v>43</v>
      </c>
      <c r="C33" s="17">
        <v>432.82134276440001</v>
      </c>
      <c r="D33" s="17">
        <v>445.0678228621</v>
      </c>
      <c r="E33" s="17">
        <v>-12.246480097699999</v>
      </c>
      <c r="F33" s="17">
        <v>97.2484013742</v>
      </c>
      <c r="G33" s="16">
        <v>30408.319510423698</v>
      </c>
      <c r="H33" s="16">
        <v>29422.612799830498</v>
      </c>
      <c r="I33" s="16">
        <v>985.7067105932</v>
      </c>
      <c r="J33" s="18">
        <v>103.35016715650001</v>
      </c>
    </row>
    <row r="34" spans="1:10" x14ac:dyDescent="0.2">
      <c r="B34" s="32" t="s">
        <v>124</v>
      </c>
    </row>
    <row r="35" spans="1:10" x14ac:dyDescent="0.2">
      <c r="B35" s="32" t="s">
        <v>45</v>
      </c>
    </row>
    <row r="38" spans="1:10" x14ac:dyDescent="0.2">
      <c r="A38" s="32" t="s">
        <v>46</v>
      </c>
      <c r="B38" s="19" t="s">
        <v>47</v>
      </c>
      <c r="E38" s="19" t="s">
        <v>48</v>
      </c>
      <c r="I38" s="32" t="s">
        <v>49</v>
      </c>
    </row>
  </sheetData>
  <mergeCells count="3">
    <mergeCell ref="B7:B8"/>
    <mergeCell ref="C7:F7"/>
    <mergeCell ref="G7:J7"/>
  </mergeCells>
  <conditionalFormatting sqref="B7:B8">
    <cfRule type="expression" dxfId="11" priority="1">
      <formula>A1&lt;&gt;IV65000</formula>
    </cfRule>
  </conditionalFormatting>
  <conditionalFormatting sqref="C7:F7">
    <cfRule type="expression" dxfId="10" priority="2">
      <formula>A1&lt;&gt;IV65000</formula>
    </cfRule>
  </conditionalFormatting>
  <conditionalFormatting sqref="G7:J7">
    <cfRule type="expression" dxfId="9" priority="3">
      <formula>A1&lt;&gt;IV65000</formula>
    </cfRule>
  </conditionalFormatting>
  <hyperlinks>
    <hyperlink ref="B38" r:id="rId1"/>
    <hyperlink ref="E38" r:id="rId2"/>
    <hyperlink ref="A2" location="Obsah!A1" display="Zpět na obsah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3"/>
    <col min="2" max="2" width="10.7109375" style="33" customWidth="1"/>
    <col min="3" max="3" width="15.28515625" style="33" customWidth="1"/>
    <col min="4" max="11" width="15.140625" style="33" customWidth="1"/>
    <col min="12" max="16384" width="8.85546875" style="33"/>
  </cols>
  <sheetData>
    <row r="1" spans="1:11" x14ac:dyDescent="0.2">
      <c r="A1" s="33" t="s">
        <v>0</v>
      </c>
    </row>
    <row r="2" spans="1:11" ht="15" x14ac:dyDescent="0.25">
      <c r="A2" s="37" t="s">
        <v>125</v>
      </c>
    </row>
    <row r="3" spans="1:11" x14ac:dyDescent="0.2">
      <c r="B3" s="2" t="s">
        <v>123</v>
      </c>
    </row>
    <row r="4" spans="1:11" x14ac:dyDescent="0.2">
      <c r="B4" s="33" t="s">
        <v>50</v>
      </c>
      <c r="J4" s="3" t="s">
        <v>3</v>
      </c>
      <c r="K4" s="33" t="s">
        <v>4</v>
      </c>
    </row>
    <row r="5" spans="1:11" x14ac:dyDescent="0.2">
      <c r="J5" s="3" t="s">
        <v>6</v>
      </c>
      <c r="K5" s="33" t="s">
        <v>7</v>
      </c>
    </row>
    <row r="7" spans="1:11" x14ac:dyDescent="0.2">
      <c r="B7" s="42" t="s">
        <v>8</v>
      </c>
      <c r="C7" s="43"/>
      <c r="D7" s="44" t="s">
        <v>106</v>
      </c>
      <c r="E7" s="43"/>
      <c r="F7" s="43"/>
      <c r="G7" s="43"/>
      <c r="H7" s="45" t="s">
        <v>107</v>
      </c>
      <c r="I7" s="43"/>
      <c r="J7" s="43"/>
      <c r="K7" s="43"/>
    </row>
    <row r="8" spans="1:11" ht="51" x14ac:dyDescent="0.2">
      <c r="B8" s="43"/>
      <c r="C8" s="43"/>
      <c r="D8" s="5" t="s">
        <v>16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13</v>
      </c>
      <c r="J8" s="5" t="s">
        <v>17</v>
      </c>
      <c r="K8" s="6" t="s">
        <v>15</v>
      </c>
    </row>
    <row r="9" spans="1:11" x14ac:dyDescent="0.2">
      <c r="B9" s="7" t="s">
        <v>51</v>
      </c>
      <c r="C9" s="21" t="s">
        <v>52</v>
      </c>
      <c r="D9" s="9">
        <v>4147.9967454852003</v>
      </c>
      <c r="E9" s="9">
        <v>4205.1049828470004</v>
      </c>
      <c r="F9" s="9">
        <v>-57.108237361699999</v>
      </c>
      <c r="G9" s="9">
        <v>98.641930758100003</v>
      </c>
      <c r="H9" s="8">
        <v>33750.1854937475</v>
      </c>
      <c r="I9" s="8">
        <v>32730.474180499099</v>
      </c>
      <c r="J9" s="8">
        <v>1019.7113132484</v>
      </c>
      <c r="K9" s="10">
        <v>103.1154798052</v>
      </c>
    </row>
    <row r="10" spans="1:11" ht="38.25" x14ac:dyDescent="0.2">
      <c r="B10" s="22" t="s">
        <v>53</v>
      </c>
      <c r="C10" s="23" t="s">
        <v>54</v>
      </c>
      <c r="D10" s="9">
        <v>92.632084199800005</v>
      </c>
      <c r="E10" s="9">
        <v>92.165799644399996</v>
      </c>
      <c r="F10" s="9">
        <v>0.46628455549999998</v>
      </c>
      <c r="G10" s="9">
        <v>100.50591928599999</v>
      </c>
      <c r="H10" s="8">
        <v>25810.342427019899</v>
      </c>
      <c r="I10" s="8">
        <v>25441.705358513598</v>
      </c>
      <c r="J10" s="8">
        <v>368.63706850630001</v>
      </c>
      <c r="K10" s="10">
        <v>101.4489479511</v>
      </c>
    </row>
    <row r="11" spans="1:11" x14ac:dyDescent="0.2">
      <c r="B11" s="22" t="s">
        <v>55</v>
      </c>
      <c r="C11" s="23" t="s">
        <v>56</v>
      </c>
      <c r="D11" s="9">
        <v>1216.6961960881999</v>
      </c>
      <c r="E11" s="9">
        <v>1250.0240070492</v>
      </c>
      <c r="F11" s="9">
        <v>-33.327810960999997</v>
      </c>
      <c r="G11" s="9">
        <v>97.333826328699999</v>
      </c>
      <c r="H11" s="8">
        <v>33978.672083912898</v>
      </c>
      <c r="I11" s="8">
        <v>33190.685257214798</v>
      </c>
      <c r="J11" s="8">
        <v>787.9868266981</v>
      </c>
      <c r="K11" s="10">
        <v>102.3741203913</v>
      </c>
    </row>
    <row r="12" spans="1:11" ht="25.5" x14ac:dyDescent="0.2">
      <c r="B12" s="22" t="s">
        <v>57</v>
      </c>
      <c r="C12" s="23" t="s">
        <v>58</v>
      </c>
      <c r="D12" s="9">
        <v>20.344753706399999</v>
      </c>
      <c r="E12" s="9">
        <v>23.2092065788</v>
      </c>
      <c r="F12" s="9">
        <v>-2.8644528723999998</v>
      </c>
      <c r="G12" s="9">
        <v>87.658118071999994</v>
      </c>
      <c r="H12" s="8">
        <v>36155.343350435498</v>
      </c>
      <c r="I12" s="8">
        <v>35802.071759989602</v>
      </c>
      <c r="J12" s="8">
        <v>353.27159044590002</v>
      </c>
      <c r="K12" s="10">
        <v>100.98673504929999</v>
      </c>
    </row>
    <row r="13" spans="1:11" x14ac:dyDescent="0.2">
      <c r="B13" s="22" t="s">
        <v>59</v>
      </c>
      <c r="C13" s="23" t="s">
        <v>60</v>
      </c>
      <c r="D13" s="9">
        <v>1108.3201450700999</v>
      </c>
      <c r="E13" s="9">
        <v>1139.4899400905001</v>
      </c>
      <c r="F13" s="9">
        <v>-31.169795020399999</v>
      </c>
      <c r="G13" s="9">
        <v>97.264583571700001</v>
      </c>
      <c r="H13" s="8">
        <v>33329.78234949</v>
      </c>
      <c r="I13" s="8">
        <v>32609.942353053098</v>
      </c>
      <c r="J13" s="8">
        <v>719.83999643690004</v>
      </c>
      <c r="K13" s="10">
        <v>102.20742492780001</v>
      </c>
    </row>
    <row r="14" spans="1:11" ht="51" x14ac:dyDescent="0.2">
      <c r="B14" s="22" t="s">
        <v>61</v>
      </c>
      <c r="C14" s="23" t="s">
        <v>62</v>
      </c>
      <c r="D14" s="9">
        <v>34.722067103199997</v>
      </c>
      <c r="E14" s="9">
        <v>34.723892600100001</v>
      </c>
      <c r="F14" s="9">
        <v>-1.8254968000000001E-3</v>
      </c>
      <c r="G14" s="9">
        <v>99.994742822000006</v>
      </c>
      <c r="H14" s="8">
        <v>59285.901744571602</v>
      </c>
      <c r="I14" s="8">
        <v>56618.791326428298</v>
      </c>
      <c r="J14" s="8">
        <v>2667.1104181433002</v>
      </c>
      <c r="K14" s="10">
        <v>104.7106452746</v>
      </c>
    </row>
    <row r="15" spans="1:11" ht="63.75" x14ac:dyDescent="0.2">
      <c r="B15" s="22" t="s">
        <v>63</v>
      </c>
      <c r="C15" s="23" t="s">
        <v>64</v>
      </c>
      <c r="D15" s="9">
        <v>53.309230208499997</v>
      </c>
      <c r="E15" s="9">
        <v>52.600967779900003</v>
      </c>
      <c r="F15" s="9">
        <v>0.70826242859999999</v>
      </c>
      <c r="G15" s="9">
        <v>101.3464817446</v>
      </c>
      <c r="H15" s="8">
        <v>30155.214084162199</v>
      </c>
      <c r="I15" s="8">
        <v>29153.2585773971</v>
      </c>
      <c r="J15" s="8">
        <v>1001.955506765</v>
      </c>
      <c r="K15" s="10">
        <v>103.4368559662</v>
      </c>
    </row>
    <row r="16" spans="1:11" x14ac:dyDescent="0.2">
      <c r="B16" s="22" t="s">
        <v>65</v>
      </c>
      <c r="C16" s="23" t="s">
        <v>66</v>
      </c>
      <c r="D16" s="9">
        <v>209.15366219960001</v>
      </c>
      <c r="E16" s="9">
        <v>207.90252540559999</v>
      </c>
      <c r="F16" s="9">
        <v>1.251136794</v>
      </c>
      <c r="G16" s="9">
        <v>100.6017900897</v>
      </c>
      <c r="H16" s="8">
        <v>28651.582122225402</v>
      </c>
      <c r="I16" s="8">
        <v>28348.147435161602</v>
      </c>
      <c r="J16" s="8">
        <v>303.43468706380003</v>
      </c>
      <c r="K16" s="10">
        <v>101.07038630220001</v>
      </c>
    </row>
    <row r="17" spans="2:11" ht="63.75" x14ac:dyDescent="0.2">
      <c r="B17" s="22" t="s">
        <v>67</v>
      </c>
      <c r="C17" s="23" t="s">
        <v>68</v>
      </c>
      <c r="D17" s="9">
        <v>526.61382964150005</v>
      </c>
      <c r="E17" s="9">
        <v>526.29894188740002</v>
      </c>
      <c r="F17" s="9">
        <v>0.31488775419999998</v>
      </c>
      <c r="G17" s="9">
        <v>100.05983058850001</v>
      </c>
      <c r="H17" s="8">
        <v>31540.024205836002</v>
      </c>
      <c r="I17" s="8">
        <v>30790.045999429301</v>
      </c>
      <c r="J17" s="8">
        <v>749.97820640659995</v>
      </c>
      <c r="K17" s="10">
        <v>102.4357813769</v>
      </c>
    </row>
    <row r="18" spans="2:11" ht="25.5" x14ac:dyDescent="0.2">
      <c r="B18" s="22" t="s">
        <v>69</v>
      </c>
      <c r="C18" s="23" t="s">
        <v>70</v>
      </c>
      <c r="D18" s="9">
        <v>259.84965889559999</v>
      </c>
      <c r="E18" s="9">
        <v>267.63429608950003</v>
      </c>
      <c r="F18" s="9">
        <v>-7.7846371939000001</v>
      </c>
      <c r="G18" s="9">
        <v>97.091315534800003</v>
      </c>
      <c r="H18" s="8">
        <v>30860.9275365463</v>
      </c>
      <c r="I18" s="8">
        <v>30688.5690731045</v>
      </c>
      <c r="J18" s="8">
        <v>172.3584634419</v>
      </c>
      <c r="K18" s="10">
        <v>100.5616373414</v>
      </c>
    </row>
    <row r="19" spans="2:11" ht="38.25" x14ac:dyDescent="0.2">
      <c r="B19" s="22" t="s">
        <v>71</v>
      </c>
      <c r="C19" s="23" t="s">
        <v>72</v>
      </c>
      <c r="D19" s="9">
        <v>109.41993772950001</v>
      </c>
      <c r="E19" s="9">
        <v>126.3575443748</v>
      </c>
      <c r="F19" s="9">
        <v>-16.937606645300001</v>
      </c>
      <c r="G19" s="9">
        <v>86.595492394900006</v>
      </c>
      <c r="H19" s="8">
        <v>18660.382750676301</v>
      </c>
      <c r="I19" s="8">
        <v>18992.7450311742</v>
      </c>
      <c r="J19" s="8">
        <v>-332.36228049789997</v>
      </c>
      <c r="K19" s="10">
        <v>98.250056640300002</v>
      </c>
    </row>
    <row r="20" spans="2:11" ht="25.5" x14ac:dyDescent="0.2">
      <c r="B20" s="22" t="s">
        <v>73</v>
      </c>
      <c r="C20" s="23" t="s">
        <v>74</v>
      </c>
      <c r="D20" s="9">
        <v>130.54209916889999</v>
      </c>
      <c r="E20" s="9">
        <v>130.21003352389999</v>
      </c>
      <c r="F20" s="9">
        <v>0.33206564490000001</v>
      </c>
      <c r="G20" s="9">
        <v>100.2550230854</v>
      </c>
      <c r="H20" s="8">
        <v>64044.090608840503</v>
      </c>
      <c r="I20" s="8">
        <v>61518.1336605377</v>
      </c>
      <c r="J20" s="8">
        <v>2525.9569483027999</v>
      </c>
      <c r="K20" s="10">
        <v>104.1060363798</v>
      </c>
    </row>
    <row r="21" spans="2:11" ht="38.25" x14ac:dyDescent="0.2">
      <c r="B21" s="22" t="s">
        <v>75</v>
      </c>
      <c r="C21" s="23" t="s">
        <v>76</v>
      </c>
      <c r="D21" s="9">
        <v>74.919611171200003</v>
      </c>
      <c r="E21" s="9">
        <v>76.460487109699997</v>
      </c>
      <c r="F21" s="9">
        <v>-1.5408759384999999</v>
      </c>
      <c r="G21" s="9">
        <v>97.984742189399995</v>
      </c>
      <c r="H21" s="8">
        <v>59637.390034790798</v>
      </c>
      <c r="I21" s="8">
        <v>58967.086139221399</v>
      </c>
      <c r="J21" s="8">
        <v>670.30389556939997</v>
      </c>
      <c r="K21" s="10">
        <v>101.136742443</v>
      </c>
    </row>
    <row r="22" spans="2:11" ht="25.5" x14ac:dyDescent="0.2">
      <c r="B22" s="22" t="s">
        <v>77</v>
      </c>
      <c r="C22" s="23" t="s">
        <v>78</v>
      </c>
      <c r="D22" s="9">
        <v>46.264186729800002</v>
      </c>
      <c r="E22" s="9">
        <v>49.803651625699999</v>
      </c>
      <c r="F22" s="9">
        <v>-3.5394648959000001</v>
      </c>
      <c r="G22" s="9">
        <v>92.8931618859</v>
      </c>
      <c r="H22" s="8">
        <v>29819.031519769302</v>
      </c>
      <c r="I22" s="8">
        <v>26887.5693916782</v>
      </c>
      <c r="J22" s="8">
        <v>2931.4621280911001</v>
      </c>
      <c r="K22" s="10">
        <v>110.9026668993</v>
      </c>
    </row>
    <row r="23" spans="2:11" ht="51" x14ac:dyDescent="0.2">
      <c r="B23" s="22" t="s">
        <v>79</v>
      </c>
      <c r="C23" s="23" t="s">
        <v>80</v>
      </c>
      <c r="D23" s="9">
        <v>182.03416320470001</v>
      </c>
      <c r="E23" s="9">
        <v>183.10634488030001</v>
      </c>
      <c r="F23" s="9">
        <v>-1.0721816756</v>
      </c>
      <c r="G23" s="9">
        <v>99.414448649299999</v>
      </c>
      <c r="H23" s="8">
        <v>40270.847621621499</v>
      </c>
      <c r="I23" s="8">
        <v>38938.952941311101</v>
      </c>
      <c r="J23" s="8">
        <v>1331.8946803104</v>
      </c>
      <c r="K23" s="10">
        <v>103.4204686559</v>
      </c>
    </row>
    <row r="24" spans="2:11" ht="38.25" x14ac:dyDescent="0.2">
      <c r="B24" s="22" t="s">
        <v>81</v>
      </c>
      <c r="C24" s="23" t="s">
        <v>82</v>
      </c>
      <c r="D24" s="9">
        <v>192.547352133</v>
      </c>
      <c r="E24" s="9">
        <v>200.30305050819999</v>
      </c>
      <c r="F24" s="9">
        <v>-7.7556983751999997</v>
      </c>
      <c r="G24" s="9">
        <v>96.128017843199999</v>
      </c>
      <c r="H24" s="8">
        <v>23190.8329198877</v>
      </c>
      <c r="I24" s="8">
        <v>22597.4283673266</v>
      </c>
      <c r="J24" s="8">
        <v>593.40455256109999</v>
      </c>
      <c r="K24" s="10">
        <v>102.625982669</v>
      </c>
    </row>
    <row r="25" spans="2:11" ht="63.75" x14ac:dyDescent="0.2">
      <c r="B25" s="22" t="s">
        <v>83</v>
      </c>
      <c r="C25" s="23" t="s">
        <v>84</v>
      </c>
      <c r="D25" s="9">
        <v>300.74098829550002</v>
      </c>
      <c r="E25" s="9">
        <v>299.20861398530002</v>
      </c>
      <c r="F25" s="9">
        <v>1.5323743103</v>
      </c>
      <c r="G25" s="9">
        <v>100.5121424446</v>
      </c>
      <c r="H25" s="8">
        <v>37588.2012462489</v>
      </c>
      <c r="I25" s="8">
        <v>37437.546488320302</v>
      </c>
      <c r="J25" s="8">
        <v>150.65475792859999</v>
      </c>
      <c r="K25" s="10">
        <v>100.40241621600001</v>
      </c>
    </row>
    <row r="26" spans="2:11" x14ac:dyDescent="0.2">
      <c r="B26" s="22" t="s">
        <v>85</v>
      </c>
      <c r="C26" s="23" t="s">
        <v>86</v>
      </c>
      <c r="D26" s="9">
        <v>357.46429051220002</v>
      </c>
      <c r="E26" s="9">
        <v>352.47844970609998</v>
      </c>
      <c r="F26" s="9">
        <v>4.9858408060999997</v>
      </c>
      <c r="G26" s="9">
        <v>101.4145094006</v>
      </c>
      <c r="H26" s="8">
        <v>30999.925099118402</v>
      </c>
      <c r="I26" s="8">
        <v>29689.0524169936</v>
      </c>
      <c r="J26" s="8">
        <v>1310.8726821247999</v>
      </c>
      <c r="K26" s="10">
        <v>104.4153402531</v>
      </c>
    </row>
    <row r="27" spans="2:11" ht="38.25" x14ac:dyDescent="0.2">
      <c r="B27" s="22" t="s">
        <v>87</v>
      </c>
      <c r="C27" s="23" t="s">
        <v>88</v>
      </c>
      <c r="D27" s="9">
        <v>340.61921414649998</v>
      </c>
      <c r="E27" s="9">
        <v>334.68822545220002</v>
      </c>
      <c r="F27" s="9">
        <v>5.9309886942999999</v>
      </c>
      <c r="G27" s="9">
        <v>101.7720936212</v>
      </c>
      <c r="H27" s="8">
        <v>36857.339435869399</v>
      </c>
      <c r="I27" s="8">
        <v>33353.016311278203</v>
      </c>
      <c r="J27" s="8">
        <v>3504.3231245912002</v>
      </c>
      <c r="K27" s="10">
        <v>110.50676524089999</v>
      </c>
    </row>
    <row r="28" spans="2:11" ht="38.25" x14ac:dyDescent="0.2">
      <c r="B28" s="22" t="s">
        <v>89</v>
      </c>
      <c r="C28" s="23" t="s">
        <v>90</v>
      </c>
      <c r="D28" s="9">
        <v>53.6081562002</v>
      </c>
      <c r="E28" s="9">
        <v>54.888979897299997</v>
      </c>
      <c r="F28" s="9">
        <v>-1.2808236971</v>
      </c>
      <c r="G28" s="9">
        <v>97.666519400699997</v>
      </c>
      <c r="H28" s="8">
        <v>27237.839498483001</v>
      </c>
      <c r="I28" s="8">
        <v>28412.415465874899</v>
      </c>
      <c r="J28" s="8">
        <v>-1174.5759673918999</v>
      </c>
      <c r="K28" s="10">
        <v>95.865976376399999</v>
      </c>
    </row>
    <row r="29" spans="2:11" ht="26.25" thickBot="1" x14ac:dyDescent="0.25">
      <c r="B29" s="24" t="s">
        <v>91</v>
      </c>
      <c r="C29" s="25" t="s">
        <v>92</v>
      </c>
      <c r="D29" s="17">
        <v>54.891315169000002</v>
      </c>
      <c r="E29" s="17">
        <v>53.574031707499998</v>
      </c>
      <c r="F29" s="17">
        <v>1.3172834615</v>
      </c>
      <c r="G29" s="17">
        <v>102.4588096499</v>
      </c>
      <c r="H29" s="16">
        <v>21786.193118573101</v>
      </c>
      <c r="I29" s="16">
        <v>22144.1367273674</v>
      </c>
      <c r="J29" s="16">
        <v>-357.94360879430002</v>
      </c>
      <c r="K29" s="18">
        <v>98.383573885900006</v>
      </c>
    </row>
    <row r="30" spans="2:11" x14ac:dyDescent="0.2">
      <c r="B30" s="33" t="s">
        <v>124</v>
      </c>
    </row>
    <row r="31" spans="2:11" x14ac:dyDescent="0.2">
      <c r="B31" s="33" t="s">
        <v>93</v>
      </c>
    </row>
    <row r="34" spans="1:10" x14ac:dyDescent="0.2">
      <c r="A34" s="33" t="s">
        <v>46</v>
      </c>
      <c r="B34" s="19" t="s">
        <v>47</v>
      </c>
      <c r="E34" s="19" t="s">
        <v>48</v>
      </c>
      <c r="J34" s="33" t="s">
        <v>49</v>
      </c>
    </row>
  </sheetData>
  <mergeCells count="3">
    <mergeCell ref="B7:C8"/>
    <mergeCell ref="D7:G7"/>
    <mergeCell ref="H7:K7"/>
  </mergeCells>
  <conditionalFormatting sqref="B7:C8">
    <cfRule type="expression" dxfId="8" priority="1">
      <formula>A1&lt;&gt;IV65000</formula>
    </cfRule>
  </conditionalFormatting>
  <conditionalFormatting sqref="D7:G7">
    <cfRule type="expression" dxfId="7" priority="2">
      <formula>A1&lt;&gt;IV65000</formula>
    </cfRule>
  </conditionalFormatting>
  <conditionalFormatting sqref="H7:K7">
    <cfRule type="expression" dxfId="6" priority="3">
      <formula>A1&lt;&gt;IV65000</formula>
    </cfRule>
  </conditionalFormatting>
  <hyperlinks>
    <hyperlink ref="B34" r:id="rId1"/>
    <hyperlink ref="E34" r:id="rId2"/>
    <hyperlink ref="A2" location="Obsah!A1" display="Zpět na obsah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4"/>
    <col min="2" max="2" width="21.5703125" style="34" customWidth="1"/>
    <col min="3" max="10" width="15.140625" style="34" customWidth="1"/>
    <col min="11" max="16384" width="8.85546875" style="34"/>
  </cols>
  <sheetData>
    <row r="1" spans="1:10" x14ac:dyDescent="0.2">
      <c r="A1" s="34" t="s">
        <v>0</v>
      </c>
    </row>
    <row r="2" spans="1:10" ht="15" x14ac:dyDescent="0.25">
      <c r="A2" s="37" t="s">
        <v>125</v>
      </c>
    </row>
    <row r="3" spans="1:10" x14ac:dyDescent="0.2">
      <c r="B3" s="2" t="s">
        <v>123</v>
      </c>
    </row>
    <row r="4" spans="1:10" x14ac:dyDescent="0.2">
      <c r="B4" s="34" t="s">
        <v>94</v>
      </c>
      <c r="I4" s="3" t="s">
        <v>3</v>
      </c>
      <c r="J4" s="34" t="s">
        <v>4</v>
      </c>
    </row>
    <row r="5" spans="1:10" x14ac:dyDescent="0.2">
      <c r="I5" s="3" t="s">
        <v>6</v>
      </c>
      <c r="J5" s="34" t="s">
        <v>7</v>
      </c>
    </row>
    <row r="7" spans="1:10" x14ac:dyDescent="0.2">
      <c r="B7" s="42" t="s">
        <v>8</v>
      </c>
      <c r="C7" s="44" t="s">
        <v>106</v>
      </c>
      <c r="D7" s="43"/>
      <c r="E7" s="43"/>
      <c r="F7" s="43"/>
      <c r="G7" s="45" t="s">
        <v>107</v>
      </c>
      <c r="H7" s="43"/>
      <c r="I7" s="43"/>
      <c r="J7" s="43"/>
    </row>
    <row r="8" spans="1:10" ht="51" x14ac:dyDescent="0.2">
      <c r="B8" s="43"/>
      <c r="C8" s="5" t="s">
        <v>16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52</v>
      </c>
      <c r="C9" s="9">
        <v>4147.9967454852003</v>
      </c>
      <c r="D9" s="9">
        <v>4205.1049828470004</v>
      </c>
      <c r="E9" s="9">
        <v>-57.108237361699999</v>
      </c>
      <c r="F9" s="9">
        <v>98.641930758100003</v>
      </c>
      <c r="G9" s="8">
        <v>33750.1854937475</v>
      </c>
      <c r="H9" s="8">
        <v>32730.474180499099</v>
      </c>
      <c r="I9" s="8">
        <v>1019.7113132484</v>
      </c>
      <c r="J9" s="10">
        <v>103.1154798052</v>
      </c>
    </row>
    <row r="10" spans="1:10" ht="25.5" x14ac:dyDescent="0.2">
      <c r="B10" s="26" t="s">
        <v>95</v>
      </c>
      <c r="C10" s="9">
        <v>2891.7756607248002</v>
      </c>
      <c r="D10" s="9">
        <v>2946.6335720101001</v>
      </c>
      <c r="E10" s="9">
        <v>-54.8579112854</v>
      </c>
      <c r="F10" s="9">
        <v>98.138285268800004</v>
      </c>
      <c r="G10" s="8">
        <v>33573.738038216201</v>
      </c>
      <c r="H10" s="8">
        <v>32721.382113168202</v>
      </c>
      <c r="I10" s="8">
        <v>852.35592504800002</v>
      </c>
      <c r="J10" s="10">
        <v>102.6048897388</v>
      </c>
    </row>
    <row r="11" spans="1:10" x14ac:dyDescent="0.2">
      <c r="B11" s="26" t="s">
        <v>96</v>
      </c>
      <c r="C11" s="9">
        <v>73.182490594699999</v>
      </c>
      <c r="D11" s="9">
        <v>74.7224341684</v>
      </c>
      <c r="E11" s="9">
        <v>-1.5399435737</v>
      </c>
      <c r="F11" s="9">
        <v>97.9391148176</v>
      </c>
      <c r="G11" s="8">
        <v>60256.492462564704</v>
      </c>
      <c r="H11" s="8">
        <v>59524.919954326499</v>
      </c>
      <c r="I11" s="8">
        <v>731.57250823820004</v>
      </c>
      <c r="J11" s="10">
        <v>101.2290188862</v>
      </c>
    </row>
    <row r="12" spans="1:10" x14ac:dyDescent="0.2">
      <c r="B12" s="26" t="s">
        <v>97</v>
      </c>
      <c r="C12" s="9">
        <v>167.32115275379999</v>
      </c>
      <c r="D12" s="9">
        <v>184.87697400120001</v>
      </c>
      <c r="E12" s="9">
        <v>-17.555821247400001</v>
      </c>
      <c r="F12" s="9">
        <v>90.504052036600001</v>
      </c>
      <c r="G12" s="8">
        <v>19126.9990978327</v>
      </c>
      <c r="H12" s="8">
        <v>18576.604246064398</v>
      </c>
      <c r="I12" s="8">
        <v>550.39485176829999</v>
      </c>
      <c r="J12" s="10">
        <v>102.9628388724</v>
      </c>
    </row>
    <row r="13" spans="1:10" x14ac:dyDescent="0.2">
      <c r="B13" s="26" t="s">
        <v>98</v>
      </c>
      <c r="C13" s="9">
        <v>936.84575868959996</v>
      </c>
      <c r="D13" s="9">
        <v>924.99423987349996</v>
      </c>
      <c r="E13" s="9">
        <v>11.8515188162</v>
      </c>
      <c r="F13" s="9">
        <v>101.281253256</v>
      </c>
      <c r="G13" s="8">
        <v>35763.894707391999</v>
      </c>
      <c r="H13" s="8">
        <v>34194.121196193701</v>
      </c>
      <c r="I13" s="8">
        <v>1569.7735111983</v>
      </c>
      <c r="J13" s="10">
        <v>104.5907701566</v>
      </c>
    </row>
    <row r="14" spans="1:10" x14ac:dyDescent="0.2">
      <c r="B14" s="14" t="s">
        <v>99</v>
      </c>
      <c r="C14" s="9">
        <v>392.06245269649997</v>
      </c>
      <c r="D14" s="9">
        <v>388.31291840990002</v>
      </c>
      <c r="E14" s="9">
        <v>3.7495342865999999</v>
      </c>
      <c r="F14" s="9">
        <v>100.96559607179999</v>
      </c>
      <c r="G14" s="8">
        <v>40066.660818649398</v>
      </c>
      <c r="H14" s="8">
        <v>38536.998342663603</v>
      </c>
      <c r="I14" s="8">
        <v>1529.6624759859001</v>
      </c>
      <c r="J14" s="10">
        <v>103.9693347738</v>
      </c>
    </row>
    <row r="15" spans="1:10" x14ac:dyDescent="0.2">
      <c r="B15" s="14" t="s">
        <v>100</v>
      </c>
      <c r="C15" s="9">
        <v>538.54913826059999</v>
      </c>
      <c r="D15" s="9">
        <v>530.43920574330002</v>
      </c>
      <c r="E15" s="9">
        <v>8.1099325174000008</v>
      </c>
      <c r="F15" s="9">
        <v>101.52890895500001</v>
      </c>
      <c r="G15" s="8">
        <v>32567.1592777931</v>
      </c>
      <c r="H15" s="8">
        <v>30936.273917464401</v>
      </c>
      <c r="I15" s="8">
        <v>1630.8853603287</v>
      </c>
      <c r="J15" s="10">
        <v>105.2717575642</v>
      </c>
    </row>
    <row r="16" spans="1:10" x14ac:dyDescent="0.2">
      <c r="B16" s="14" t="s">
        <v>101</v>
      </c>
      <c r="C16" s="9">
        <v>6.2341677324999996</v>
      </c>
      <c r="D16" s="9">
        <v>6.2421157203000002</v>
      </c>
      <c r="E16" s="9">
        <v>-7.9479878000000004E-3</v>
      </c>
      <c r="F16" s="9">
        <v>99.872671572000002</v>
      </c>
      <c r="G16" s="8">
        <v>41321.344776985097</v>
      </c>
      <c r="H16" s="8">
        <v>40873.687194157901</v>
      </c>
      <c r="I16" s="8">
        <v>447.65758282719997</v>
      </c>
      <c r="J16" s="10">
        <v>101.09522192279999</v>
      </c>
    </row>
    <row r="17" spans="1:10" ht="26.25" thickBot="1" x14ac:dyDescent="0.25">
      <c r="B17" s="27" t="s">
        <v>102</v>
      </c>
      <c r="C17" s="17">
        <v>78.871682722299994</v>
      </c>
      <c r="D17" s="17">
        <v>73.877762793800002</v>
      </c>
      <c r="E17" s="17">
        <v>4.9939199285999996</v>
      </c>
      <c r="F17" s="17">
        <v>106.7597064932</v>
      </c>
      <c r="G17" s="16">
        <v>22728.262232115001</v>
      </c>
      <c r="H17" s="16">
        <v>23086.223901742302</v>
      </c>
      <c r="I17" s="16">
        <v>-357.96166962720002</v>
      </c>
      <c r="J17" s="18">
        <v>98.449457688899997</v>
      </c>
    </row>
    <row r="18" spans="1:10" x14ac:dyDescent="0.2">
      <c r="B18" s="34" t="s">
        <v>124</v>
      </c>
    </row>
    <row r="19" spans="1:10" x14ac:dyDescent="0.2">
      <c r="B19" s="34" t="s">
        <v>103</v>
      </c>
    </row>
    <row r="20" spans="1:10" x14ac:dyDescent="0.2">
      <c r="B20" s="34" t="s">
        <v>104</v>
      </c>
    </row>
    <row r="23" spans="1:10" x14ac:dyDescent="0.2">
      <c r="A23" s="34" t="s">
        <v>46</v>
      </c>
      <c r="B23" s="19" t="s">
        <v>47</v>
      </c>
      <c r="E23" s="19" t="s">
        <v>48</v>
      </c>
      <c r="I23" s="34" t="s">
        <v>49</v>
      </c>
    </row>
  </sheetData>
  <mergeCells count="3">
    <mergeCell ref="B7:B8"/>
    <mergeCell ref="C7:F7"/>
    <mergeCell ref="G7:J7"/>
  </mergeCells>
  <conditionalFormatting sqref="B7:B8">
    <cfRule type="expression" dxfId="5" priority="1">
      <formula>A1&lt;&gt;IV65000</formula>
    </cfRule>
  </conditionalFormatting>
  <conditionalFormatting sqref="C7:F7">
    <cfRule type="expression" dxfId="4" priority="2">
      <formula>A1&lt;&gt;IV65000</formula>
    </cfRule>
  </conditionalFormatting>
  <conditionalFormatting sqref="G7:J7">
    <cfRule type="expression" dxfId="3" priority="3">
      <formula>A1&lt;&gt;IV65000</formula>
    </cfRule>
  </conditionalFormatting>
  <hyperlinks>
    <hyperlink ref="B23" r:id="rId1"/>
    <hyperlink ref="E23" r:id="rId2"/>
    <hyperlink ref="A2" location="Obsah!A1" display="Zpět na obsah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5"/>
    <col min="2" max="2" width="21.5703125" style="35" customWidth="1"/>
    <col min="3" max="10" width="15.140625" style="35" customWidth="1"/>
    <col min="11" max="16384" width="8.85546875" style="35"/>
  </cols>
  <sheetData>
    <row r="1" spans="1:10" x14ac:dyDescent="0.2">
      <c r="A1" s="35" t="s">
        <v>0</v>
      </c>
    </row>
    <row r="2" spans="1:10" ht="15" x14ac:dyDescent="0.25">
      <c r="A2" s="37" t="s">
        <v>125</v>
      </c>
    </row>
    <row r="3" spans="1:10" x14ac:dyDescent="0.2">
      <c r="B3" s="2" t="s">
        <v>123</v>
      </c>
    </row>
    <row r="4" spans="1:10" x14ac:dyDescent="0.2">
      <c r="B4" s="35" t="s">
        <v>109</v>
      </c>
      <c r="I4" s="3" t="s">
        <v>3</v>
      </c>
      <c r="J4" s="35" t="s">
        <v>4</v>
      </c>
    </row>
    <row r="5" spans="1:10" x14ac:dyDescent="0.2">
      <c r="I5" s="3" t="s">
        <v>6</v>
      </c>
      <c r="J5" s="35" t="s">
        <v>7</v>
      </c>
    </row>
    <row r="7" spans="1:10" x14ac:dyDescent="0.2">
      <c r="B7" s="42" t="s">
        <v>8</v>
      </c>
      <c r="C7" s="44" t="s">
        <v>106</v>
      </c>
      <c r="D7" s="43"/>
      <c r="E7" s="43"/>
      <c r="F7" s="43"/>
      <c r="G7" s="45" t="s">
        <v>107</v>
      </c>
      <c r="H7" s="43"/>
      <c r="I7" s="43"/>
      <c r="J7" s="43"/>
    </row>
    <row r="8" spans="1:10" ht="51" x14ac:dyDescent="0.2">
      <c r="B8" s="43"/>
      <c r="C8" s="5" t="s">
        <v>16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110</v>
      </c>
      <c r="C9" s="9">
        <v>4147.9967454852003</v>
      </c>
      <c r="D9" s="9">
        <v>4205.1049828470004</v>
      </c>
      <c r="E9" s="9">
        <v>-57.108237361699999</v>
      </c>
      <c r="F9" s="9">
        <v>98.641930758100003</v>
      </c>
      <c r="G9" s="8">
        <v>33750.1854937475</v>
      </c>
      <c r="H9" s="8">
        <v>32730.474180499099</v>
      </c>
      <c r="I9" s="8">
        <v>1019.7113132484</v>
      </c>
      <c r="J9" s="10">
        <v>103.1154798052</v>
      </c>
    </row>
    <row r="10" spans="1:10" x14ac:dyDescent="0.2">
      <c r="B10" s="26" t="s">
        <v>111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3" t="s">
        <v>8</v>
      </c>
    </row>
    <row r="11" spans="1:10" x14ac:dyDescent="0.2">
      <c r="B11" s="14" t="s">
        <v>112</v>
      </c>
      <c r="C11" s="9">
        <v>853.91991712619995</v>
      </c>
      <c r="D11" s="9">
        <v>863.46252772590003</v>
      </c>
      <c r="E11" s="9">
        <v>-9.5426105996999997</v>
      </c>
      <c r="F11" s="9">
        <v>98.894843691099993</v>
      </c>
      <c r="G11" s="8">
        <v>24579.632841727798</v>
      </c>
      <c r="H11" s="8">
        <v>23996.936293173501</v>
      </c>
      <c r="I11" s="8">
        <v>582.69654855429997</v>
      </c>
      <c r="J11" s="10">
        <v>102.4282122577</v>
      </c>
    </row>
    <row r="12" spans="1:10" x14ac:dyDescent="0.2">
      <c r="B12" s="14" t="s">
        <v>113</v>
      </c>
      <c r="C12" s="9">
        <v>495.8232250854</v>
      </c>
      <c r="D12" s="9">
        <v>503.0490902958</v>
      </c>
      <c r="E12" s="9">
        <v>-7.2258652104000003</v>
      </c>
      <c r="F12" s="9">
        <v>98.563586466999993</v>
      </c>
      <c r="G12" s="8">
        <v>29055.175809620501</v>
      </c>
      <c r="H12" s="8">
        <v>28347.638273962901</v>
      </c>
      <c r="I12" s="8">
        <v>707.53753565759996</v>
      </c>
      <c r="J12" s="10">
        <v>102.495931156</v>
      </c>
    </row>
    <row r="13" spans="1:10" x14ac:dyDescent="0.2">
      <c r="B13" s="14" t="s">
        <v>114</v>
      </c>
      <c r="C13" s="9">
        <v>464.44490515159998</v>
      </c>
      <c r="D13" s="9">
        <v>465.39622710089998</v>
      </c>
      <c r="E13" s="9">
        <v>-0.95132194920000002</v>
      </c>
      <c r="F13" s="9">
        <v>99.795588813600006</v>
      </c>
      <c r="G13" s="8">
        <v>32184.930884563801</v>
      </c>
      <c r="H13" s="8">
        <v>31216.603919354198</v>
      </c>
      <c r="I13" s="8">
        <v>968.32696520959996</v>
      </c>
      <c r="J13" s="10">
        <v>103.10196127579999</v>
      </c>
    </row>
    <row r="14" spans="1:10" x14ac:dyDescent="0.2">
      <c r="B14" s="14" t="s">
        <v>115</v>
      </c>
      <c r="C14" s="9">
        <v>532.89735415539997</v>
      </c>
      <c r="D14" s="9">
        <v>545.03785089079997</v>
      </c>
      <c r="E14" s="9">
        <v>-12.140496735399999</v>
      </c>
      <c r="F14" s="9">
        <v>97.772540619799997</v>
      </c>
      <c r="G14" s="8">
        <v>34014.5836171224</v>
      </c>
      <c r="H14" s="8">
        <v>32848.851172427501</v>
      </c>
      <c r="I14" s="8">
        <v>1165.7324446949001</v>
      </c>
      <c r="J14" s="10">
        <v>103.54877690719999</v>
      </c>
    </row>
    <row r="15" spans="1:10" x14ac:dyDescent="0.2">
      <c r="B15" s="14" t="s">
        <v>116</v>
      </c>
      <c r="C15" s="9">
        <v>397.45391508839998</v>
      </c>
      <c r="D15" s="9">
        <v>411.34768513059998</v>
      </c>
      <c r="E15" s="9">
        <v>-13.8937700421</v>
      </c>
      <c r="F15" s="9">
        <v>96.622377967700004</v>
      </c>
      <c r="G15" s="8">
        <v>37720.155215323197</v>
      </c>
      <c r="H15" s="8">
        <v>36173.933073085398</v>
      </c>
      <c r="I15" s="8">
        <v>1546.2221422376999</v>
      </c>
      <c r="J15" s="10">
        <v>104.2744098053</v>
      </c>
    </row>
    <row r="16" spans="1:10" x14ac:dyDescent="0.2">
      <c r="B16" s="14" t="s">
        <v>117</v>
      </c>
      <c r="C16" s="9">
        <v>364.8080792449</v>
      </c>
      <c r="D16" s="9">
        <v>372.92779189020001</v>
      </c>
      <c r="E16" s="9">
        <v>-8.1197126452999999</v>
      </c>
      <c r="F16" s="9">
        <v>97.822711843500002</v>
      </c>
      <c r="G16" s="8">
        <v>38833.724561081697</v>
      </c>
      <c r="H16" s="8">
        <v>37128.999804865998</v>
      </c>
      <c r="I16" s="8">
        <v>1704.7247562156999</v>
      </c>
      <c r="J16" s="10">
        <v>104.5913565277</v>
      </c>
    </row>
    <row r="17" spans="1:10" x14ac:dyDescent="0.2">
      <c r="B17" s="14" t="s">
        <v>118</v>
      </c>
      <c r="C17" s="9">
        <v>1038.6493496333001</v>
      </c>
      <c r="D17" s="9">
        <v>1043.8838098128001</v>
      </c>
      <c r="E17" s="9">
        <v>-5.2344601795000001</v>
      </c>
      <c r="F17" s="9">
        <v>99.498559118299994</v>
      </c>
      <c r="G17" s="8">
        <v>40790.572842137502</v>
      </c>
      <c r="H17" s="8">
        <v>39751.468778355498</v>
      </c>
      <c r="I17" s="8">
        <v>1039.1040637819999</v>
      </c>
      <c r="J17" s="10">
        <v>102.6140016853</v>
      </c>
    </row>
    <row r="18" spans="1:10" x14ac:dyDescent="0.2">
      <c r="B18" s="26" t="s">
        <v>119</v>
      </c>
      <c r="C18" s="12" t="s">
        <v>8</v>
      </c>
      <c r="D18" s="12" t="s">
        <v>8</v>
      </c>
      <c r="E18" s="12" t="s">
        <v>8</v>
      </c>
      <c r="F18" s="12" t="s">
        <v>8</v>
      </c>
      <c r="G18" s="12" t="s">
        <v>8</v>
      </c>
      <c r="H18" s="12" t="s">
        <v>8</v>
      </c>
      <c r="I18" s="12" t="s">
        <v>8</v>
      </c>
      <c r="J18" s="13" t="s">
        <v>8</v>
      </c>
    </row>
    <row r="19" spans="1:10" x14ac:dyDescent="0.2">
      <c r="B19" s="14" t="s">
        <v>120</v>
      </c>
      <c r="C19" s="9">
        <v>997.34225930699995</v>
      </c>
      <c r="D19" s="9">
        <v>1010.4340779916</v>
      </c>
      <c r="E19" s="9">
        <v>-13.0918186846</v>
      </c>
      <c r="F19" s="9">
        <v>98.704337178499998</v>
      </c>
      <c r="G19" s="8">
        <v>33162.546232860703</v>
      </c>
      <c r="H19" s="8">
        <v>32097.0537718628</v>
      </c>
      <c r="I19" s="8">
        <v>1065.4924609978</v>
      </c>
      <c r="J19" s="10">
        <v>103.3195958376</v>
      </c>
    </row>
    <row r="20" spans="1:10" x14ac:dyDescent="0.2">
      <c r="B20" s="14" t="s">
        <v>121</v>
      </c>
      <c r="C20" s="9">
        <v>1800.9113439667001</v>
      </c>
      <c r="D20" s="9">
        <v>1828.1592868335999</v>
      </c>
      <c r="E20" s="9">
        <v>-27.247942866900001</v>
      </c>
      <c r="F20" s="9">
        <v>98.509542190199994</v>
      </c>
      <c r="G20" s="8">
        <v>39716.547973562199</v>
      </c>
      <c r="H20" s="8">
        <v>38411.540353047603</v>
      </c>
      <c r="I20" s="8">
        <v>1305.0076205145999</v>
      </c>
      <c r="J20" s="10">
        <v>103.39743631349999</v>
      </c>
    </row>
    <row r="21" spans="1:10" ht="13.5" thickBot="1" x14ac:dyDescent="0.25">
      <c r="B21" s="15" t="s">
        <v>122</v>
      </c>
      <c r="C21" s="17">
        <v>1403.4574288782001</v>
      </c>
      <c r="D21" s="17">
        <v>1416.811601703</v>
      </c>
      <c r="E21" s="17">
        <v>-13.354172824799999</v>
      </c>
      <c r="F21" s="17">
        <v>99.057448936100002</v>
      </c>
      <c r="G21" s="16">
        <v>40281.918964864999</v>
      </c>
      <c r="H21" s="16">
        <v>39061.1924124586</v>
      </c>
      <c r="I21" s="16">
        <v>1220.7265524064001</v>
      </c>
      <c r="J21" s="18">
        <v>103.1251645867</v>
      </c>
    </row>
    <row r="22" spans="1:10" x14ac:dyDescent="0.2">
      <c r="B22" s="35" t="s">
        <v>124</v>
      </c>
    </row>
    <row r="25" spans="1:10" x14ac:dyDescent="0.2">
      <c r="A25" s="35" t="s">
        <v>46</v>
      </c>
      <c r="B25" s="19" t="s">
        <v>47</v>
      </c>
      <c r="E25" s="19" t="s">
        <v>48</v>
      </c>
      <c r="I25" s="35" t="s">
        <v>49</v>
      </c>
    </row>
  </sheetData>
  <mergeCells count="3">
    <mergeCell ref="B7:B8"/>
    <mergeCell ref="C7:F7"/>
    <mergeCell ref="G7:J7"/>
  </mergeCells>
  <conditionalFormatting sqref="B7:B8">
    <cfRule type="expression" dxfId="2" priority="1">
      <formula>A1&lt;&gt;IV65000</formula>
    </cfRule>
  </conditionalFormatting>
  <conditionalFormatting sqref="C7:F7">
    <cfRule type="expression" dxfId="1" priority="2">
      <formula>A1&lt;&gt;IV65000</formula>
    </cfRule>
  </conditionalFormatting>
  <conditionalFormatting sqref="G7:J7">
    <cfRule type="expression" dxfId="0" priority="3">
      <formula>A1&lt;&gt;IV65000</formula>
    </cfRule>
  </conditionalFormatting>
  <hyperlinks>
    <hyperlink ref="B25" r:id="rId1"/>
    <hyperlink ref="E25" r:id="rId2"/>
    <hyperlink ref="A2" location="Obsah!A1" display="Zpět na 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Obsah</vt:lpstr>
      <vt:lpstr>data1</vt:lpstr>
      <vt:lpstr>data2</vt:lpstr>
      <vt:lpstr>data3</vt:lpstr>
      <vt:lpstr>data10</vt:lpstr>
      <vt:lpstr>data11</vt:lpstr>
      <vt:lpstr>data12</vt:lpstr>
      <vt:lpstr>data13</vt:lpstr>
      <vt:lpstr>data22</vt:lpstr>
      <vt:lpstr>data23</vt:lpstr>
      <vt:lpstr>data24</vt:lpstr>
      <vt:lpstr>data25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Vratislav Novák</dc:creator>
  <cp:lastModifiedBy>setrilova8145</cp:lastModifiedBy>
  <dcterms:created xsi:type="dcterms:W3CDTF">2021-01-18T13:32:11Z</dcterms:created>
  <dcterms:modified xsi:type="dcterms:W3CDTF">2021-06-11T08:53:57Z</dcterms:modified>
</cp:coreProperties>
</file>