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6\"/>
    </mc:Choice>
  </mc:AlternateContent>
  <xr:revisionPtr revIDLastSave="0" documentId="13_ncr:1_{588CB53F-CD40-444C-B70A-48D671DB21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SAH" sheetId="1" r:id="rId1"/>
    <sheet name="S1_MZDD912" sheetId="2" r:id="rId2"/>
    <sheet name="S2_MZDD912" sheetId="3" r:id="rId3"/>
    <sheet name="S3_MZDD912" sheetId="4" r:id="rId4"/>
    <sheet name="S4_MZDD912" sheetId="5" r:id="rId5"/>
    <sheet name="S5_MZDD913" sheetId="6" r:id="rId6"/>
    <sheet name="S6_MZDD913" sheetId="7" r:id="rId7"/>
    <sheet name="S7_MZDD913" sheetId="8" r:id="rId8"/>
    <sheet name="S8_MZDD913" sheetId="9" r:id="rId9"/>
    <sheet name="S13_MZDD915" sheetId="14" r:id="rId10"/>
    <sheet name="S14_MZDD915" sheetId="15" r:id="rId11"/>
    <sheet name="S15_MZDD915" sheetId="16" r:id="rId12"/>
    <sheet name="S16_MZDD915" sheetId="17" r:id="rId13"/>
    <sheet name="S17_MZDD915" sheetId="18" r:id="rId14"/>
    <sheet name="S18_MZDD916" sheetId="19" r:id="rId15"/>
    <sheet name="S19_MZDD916" sheetId="20" r:id="rId16"/>
    <sheet name="S20_MZDD916" sheetId="21" r:id="rId17"/>
    <sheet name="S21_MZDD916" sheetId="22" r:id="rId18"/>
    <sheet name="S22_MZDD916" sheetId="23" r:id="rId19"/>
    <sheet name="S28_MZDD918" sheetId="29" r:id="rId20"/>
    <sheet name="S29_MZDD918" sheetId="30" r:id="rId21"/>
    <sheet name="S30_MZDD918" sheetId="31" r:id="rId22"/>
    <sheet name="S31_MZDD918" sheetId="32" r:id="rId23"/>
    <sheet name="S32_MZDD918" sheetId="33" r:id="rId24"/>
    <sheet name="S33_MZDD919" sheetId="34" r:id="rId25"/>
    <sheet name="S34_MZDD919" sheetId="35" r:id="rId26"/>
    <sheet name="S35_MZDD919" sheetId="36" r:id="rId27"/>
    <sheet name="S36_MZDD919" sheetId="37" r:id="rId28"/>
    <sheet name="S37_MZDD919" sheetId="38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 a="1"/>
  <c r="E4" i="1" a="1"/>
  <c r="E3" i="1" a="1"/>
  <c r="E13" i="1" a="1"/>
  <c r="E7" i="1" a="1"/>
  <c r="E29" i="1" a="1"/>
  <c r="E25" i="1" a="1"/>
  <c r="E14" i="1" a="1"/>
  <c r="E19" i="1" a="1"/>
  <c r="F29" i="1" a="1"/>
  <c r="E8" i="1" a="1"/>
  <c r="F27" i="1" a="1"/>
  <c r="E11" i="1" a="1"/>
  <c r="E20" i="1" a="1"/>
  <c r="E22" i="1" a="1"/>
  <c r="F24" i="1" a="1"/>
  <c r="E9" i="1" a="1"/>
  <c r="E6" i="1" a="1"/>
  <c r="F11" i="1" a="1"/>
  <c r="F14" i="1" a="1"/>
  <c r="F22" i="1" a="1"/>
  <c r="F18" i="1" a="1"/>
  <c r="F15" i="1" a="1"/>
  <c r="F8" i="1" a="1"/>
  <c r="F9" i="1" a="1"/>
  <c r="F23" i="1" a="1"/>
  <c r="E2" i="1" a="1"/>
  <c r="E18" i="1" a="1"/>
  <c r="F16" i="1" a="1"/>
  <c r="E24" i="1" a="1"/>
  <c r="F2" i="1" a="1"/>
  <c r="F12" i="1" a="1"/>
  <c r="F3" i="1" a="1"/>
  <c r="F19" i="1" a="1"/>
  <c r="E15" i="1" a="1"/>
  <c r="F6" i="1" a="1"/>
  <c r="E10" i="1" a="1"/>
  <c r="E16" i="1" a="1"/>
  <c r="E5" i="1" a="1"/>
  <c r="F13" i="1" a="1"/>
  <c r="F17" i="1" a="1"/>
  <c r="F7" i="1" a="1"/>
  <c r="E17" i="1" a="1"/>
  <c r="E26" i="1" a="1"/>
  <c r="E27" i="1" a="1"/>
  <c r="F10" i="1" a="1"/>
  <c r="E12" i="1" a="1"/>
  <c r="F4" i="1" a="1"/>
  <c r="E21" i="1" a="1"/>
  <c r="F5" i="1" a="1"/>
  <c r="E28" i="1" a="1"/>
  <c r="E23" i="1" a="1"/>
  <c r="F21" i="1" a="1"/>
  <c r="F26" i="1" a="1"/>
  <c r="F25" i="1" a="1"/>
  <c r="F20" i="1" a="1"/>
  <c r="F20" i="1" l="1"/>
  <c r="F25" i="1"/>
  <c r="F26" i="1"/>
  <c r="F21" i="1"/>
  <c r="E23" i="1"/>
  <c r="E28" i="1"/>
  <c r="F5" i="1"/>
  <c r="E21" i="1"/>
  <c r="F4" i="1"/>
  <c r="E12" i="1"/>
  <c r="F10" i="1"/>
  <c r="E27" i="1"/>
  <c r="E26" i="1"/>
  <c r="E17" i="1"/>
  <c r="F7" i="1"/>
  <c r="F17" i="1"/>
  <c r="F13" i="1"/>
  <c r="E5" i="1"/>
  <c r="E16" i="1"/>
  <c r="E10" i="1"/>
  <c r="F6" i="1"/>
  <c r="E15" i="1"/>
  <c r="F19" i="1"/>
  <c r="F3" i="1"/>
  <c r="F12" i="1"/>
  <c r="F2" i="1"/>
  <c r="E24" i="1"/>
  <c r="F16" i="1"/>
  <c r="E18" i="1"/>
  <c r="E2" i="1"/>
  <c r="F23" i="1"/>
  <c r="F9" i="1"/>
  <c r="F8" i="1"/>
  <c r="F15" i="1"/>
  <c r="F18" i="1"/>
  <c r="F22" i="1"/>
  <c r="F14" i="1"/>
  <c r="F11" i="1"/>
  <c r="E6" i="1"/>
  <c r="E9" i="1"/>
  <c r="F24" i="1"/>
  <c r="E22" i="1"/>
  <c r="E20" i="1"/>
  <c r="E11" i="1"/>
  <c r="F27" i="1"/>
  <c r="E8" i="1"/>
  <c r="F29" i="1"/>
  <c r="E19" i="1"/>
  <c r="E14" i="1"/>
  <c r="E25" i="1"/>
  <c r="E29" i="1"/>
  <c r="E7" i="1"/>
  <c r="E13" i="1"/>
  <c r="E3" i="1"/>
  <c r="E4" i="1"/>
  <c r="F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<sst xmlns="http://schemas.openxmlformats.org/spreadsheetml/2006/main" count="1833" uniqueCount="174">
  <si>
    <t>Pořadí</t>
  </si>
  <si>
    <t>IDPVO</t>
  </si>
  <si>
    <t>Název listu</t>
  </si>
  <si>
    <t>Téma tabulky</t>
  </si>
  <si>
    <t>Území</t>
  </si>
  <si>
    <t>MZDD912</t>
  </si>
  <si>
    <t>S1_MZDD912</t>
  </si>
  <si>
    <t xml:space="preserve">Mzdové prostředky </t>
  </si>
  <si>
    <t>Česká republika</t>
  </si>
  <si>
    <t>S2_MZDD912</t>
  </si>
  <si>
    <t>S3_MZDD912</t>
  </si>
  <si>
    <t>S4_MZDD912</t>
  </si>
  <si>
    <t>MZDD913</t>
  </si>
  <si>
    <t>S5_MZDD913</t>
  </si>
  <si>
    <t>S6_MZDD913</t>
  </si>
  <si>
    <t>S7_MZDD913</t>
  </si>
  <si>
    <t>S8_MZDD913</t>
  </si>
  <si>
    <t>MZDD915</t>
  </si>
  <si>
    <t>S13_MZDD915</t>
  </si>
  <si>
    <t>Průměrný evidenční počet zaměstnanců a průměrné hrubé měsíční mzdy (přepočtené počty)</t>
  </si>
  <si>
    <t>S14_MZDD915</t>
  </si>
  <si>
    <t>S15_MZDD915</t>
  </si>
  <si>
    <t>S16_MZDD915</t>
  </si>
  <si>
    <t>S17_MZDD915</t>
  </si>
  <si>
    <t>MZDD916</t>
  </si>
  <si>
    <t>S18_MZDD916</t>
  </si>
  <si>
    <t>S19_MZDD916</t>
  </si>
  <si>
    <t>S20_MZDD916</t>
  </si>
  <si>
    <t>S21_MZDD916</t>
  </si>
  <si>
    <t>S22_MZDD916</t>
  </si>
  <si>
    <t>MZDD918</t>
  </si>
  <si>
    <t>S28_MZDD918</t>
  </si>
  <si>
    <t>Průměrný evidenční počet zaměstnanců a průměrné hrubé měsíční mzdy (fyzické osoby)</t>
  </si>
  <si>
    <t>S29_MZDD918</t>
  </si>
  <si>
    <t>S30_MZDD918</t>
  </si>
  <si>
    <t>S31_MZDD918</t>
  </si>
  <si>
    <t>S32_MZDD918</t>
  </si>
  <si>
    <t>MZDD919</t>
  </si>
  <si>
    <t>S33_MZDD919</t>
  </si>
  <si>
    <t>S34_MZDD919</t>
  </si>
  <si>
    <t>S35_MZDD919</t>
  </si>
  <si>
    <t>S36_MZDD919</t>
  </si>
  <si>
    <t>S37_MZDD919</t>
  </si>
  <si>
    <t>Data z Veřejné databáze ČSU</t>
  </si>
  <si>
    <t>⬅ Zpět na obsah</t>
  </si>
  <si>
    <t>Měřicí jednotka: tis. Kč</t>
  </si>
  <si>
    <t xml:space="preserve">Území: </t>
  </si>
  <si>
    <t>odvětví ekonomické činnosti</t>
  </si>
  <si>
    <t xml:space="preserve">Období: </t>
  </si>
  <si>
    <t>2.čtvrtletí 2026</t>
  </si>
  <si>
    <t/>
  </si>
  <si>
    <t>Mzdy  včetně ostatních osobních nákladů</t>
  </si>
  <si>
    <t>Mzdy bez ostatních osobních nákladů</t>
  </si>
  <si>
    <t>Ostatní osobní náklady</t>
  </si>
  <si>
    <t>sledované
období [1]</t>
  </si>
  <si>
    <t>stejné období
předchozího roku [1]</t>
  </si>
  <si>
    <t>rozdíl
sl.1 - sl.2 [1]</t>
  </si>
  <si>
    <t>meziroční
index (%) [1]</t>
  </si>
  <si>
    <t>sledované
 období [1]</t>
  </si>
  <si>
    <t>rozdíl
sl.5 - sl.6 [1]</t>
  </si>
  <si>
    <t>rozdíl
sl.9 - sl.10 [1]</t>
  </si>
  <si>
    <t>A - S</t>
  </si>
  <si>
    <t>Úhrnem [2]</t>
  </si>
  <si>
    <t>A</t>
  </si>
  <si>
    <t>Zemědělství, lesnictví, rybářství</t>
  </si>
  <si>
    <t>B - E</t>
  </si>
  <si>
    <t>Průmysl celkem</t>
  </si>
  <si>
    <t>B</t>
  </si>
  <si>
    <t>Těžba a dobývání</t>
  </si>
  <si>
    <t>C</t>
  </si>
  <si>
    <t>Zpracovatelský průmysl</t>
  </si>
  <si>
    <t>D</t>
  </si>
  <si>
    <t>Výroba a rozvod elektřiny, plynu, tepla a klimatizovaného vzduchu</t>
  </si>
  <si>
    <t>E</t>
  </si>
  <si>
    <t>Zásobování vodou; činnosti související s odpadními vodami, odpady a sanacemi</t>
  </si>
  <si>
    <t>F</t>
  </si>
  <si>
    <t>Stavebnictví</t>
  </si>
  <si>
    <t>G</t>
  </si>
  <si>
    <t>Velkoobchod a maloobchod; opravy a údržba motorových vozidel</t>
  </si>
  <si>
    <t>H</t>
  </si>
  <si>
    <t>Doprava a skladování</t>
  </si>
  <si>
    <t>I</t>
  </si>
  <si>
    <t>Ubytování, stravování a pohostinství</t>
  </si>
  <si>
    <t>J</t>
  </si>
  <si>
    <t>Informační a komunikační činnosti</t>
  </si>
  <si>
    <t>K</t>
  </si>
  <si>
    <t>Peněžnictví a pojišťovnictví</t>
  </si>
  <si>
    <t>L</t>
  </si>
  <si>
    <t>Činnosti v oblasti nemovitostí</t>
  </si>
  <si>
    <t>M</t>
  </si>
  <si>
    <t>Profesní, vědecké a technické činnosti</t>
  </si>
  <si>
    <t>N</t>
  </si>
  <si>
    <t>Administrativní a podpůrné činnosti</t>
  </si>
  <si>
    <t>O</t>
  </si>
  <si>
    <t>Veřejná správa a obrana; povinné sociální zabezpečení</t>
  </si>
  <si>
    <t>P</t>
  </si>
  <si>
    <t>Vzdělávání</t>
  </si>
  <si>
    <t>Q</t>
  </si>
  <si>
    <t>Zdravotní a sociální péče</t>
  </si>
  <si>
    <t>R</t>
  </si>
  <si>
    <t>Kulturní, zábavní a rekreační činnosti</t>
  </si>
  <si>
    <t>S</t>
  </si>
  <si>
    <t>Ostatní činnosti</t>
  </si>
  <si>
    <t>Kód: MZDD912/6</t>
  </si>
  <si>
    <t>[1] Předběžná hodnota</t>
  </si>
  <si>
    <t>[2] údaje jsou uvedeny metodou převažující činnosti zpravodajské jednotky podle klasifikace CZ-NACE = mezinárodní klasifikace NACE Rev. 2, Předběžná hodnota</t>
  </si>
  <si>
    <t>Zdroj:</t>
  </si>
  <si>
    <t>Český statistický úřad, Veřejná databáze</t>
  </si>
  <si>
    <t>Podmínky užívání dat ČSÚ</t>
  </si>
  <si>
    <t>vygenerováno  04.09.2026 08:39</t>
  </si>
  <si>
    <t>kraje + regiony soudržnosti</t>
  </si>
  <si>
    <t>ČR úhrnem [2]</t>
  </si>
  <si>
    <t>Kraj (NUTS3)</t>
  </si>
  <si>
    <t>Hlavní město Praha</t>
  </si>
  <si>
    <t>Středočeský kraj</t>
  </si>
  <si>
    <t>Jihočeský kraj</t>
  </si>
  <si>
    <t>Plzeňský kraj</t>
  </si>
  <si>
    <t>Karlovarský kraj</t>
  </si>
  <si>
    <t>Ústecký kraj</t>
  </si>
  <si>
    <t>Liberecký kraj</t>
  </si>
  <si>
    <t>Královéhradecký kraj</t>
  </si>
  <si>
    <t>Pardubický kraj</t>
  </si>
  <si>
    <t>Kraj Vysočina</t>
  </si>
  <si>
    <t>Jihomoravský kraj</t>
  </si>
  <si>
    <t>Olomoucký kraj</t>
  </si>
  <si>
    <t>Zlínský kraj</t>
  </si>
  <si>
    <t>Moravskoslezský kraj</t>
  </si>
  <si>
    <t>Region soudržnosti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</si>
  <si>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</si>
  <si>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</si>
  <si>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</si>
  <si>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</si>
  <si>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</si>
  <si>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</si>
  <si>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</si>
  <si>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</si>
  <si>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Územní třídění je provedeno podle místa skutečného pracoviště zaměstnanců tzv. "pracovištní metodou", Zahrnuti jsou i zaměstnanci sledovaných subjektů pracující mimo území ČR, Předběžná hodnota</t>
  </si>
  <si>
    <t>institucionální sektory</t>
  </si>
  <si>
    <t>Nefinanční podniky</t>
  </si>
  <si>
    <t>Finanční podniky</t>
  </si>
  <si>
    <t>Domácnosti [3]</t>
  </si>
  <si>
    <t>Vládní sektor</t>
  </si>
  <si>
    <t>Ústřední vládní instituce</t>
  </si>
  <si>
    <t>Místní vládní instituce</t>
  </si>
  <si>
    <t>Fondy sociálního zabezpečení</t>
  </si>
  <si>
    <t>Neziskové instituce sloužící domácnostem</t>
  </si>
  <si>
    <t>[2] Zahrnuti jsou i zaměstnanci sledovaných subjektů pracující mimo území ČR, Předběžná hodnota</t>
  </si>
  <si>
    <t>[3] fyzické osoby nezapsané v obchodním rejstříku, Předběžná hodnota</t>
  </si>
  <si>
    <t>Měřičí jednotka: tis. Kč</t>
  </si>
  <si>
    <t>Q1-Q2 2026</t>
  </si>
  <si>
    <t>Mzdy včetně ostatních osobních nákladů</t>
  </si>
  <si>
    <t>Kód: MZDD913/8</t>
  </si>
  <si>
    <t>Průměrný evidenční počet zaměstnanců v tis. osob</t>
  </si>
  <si>
    <t>Průměrná měsíční mzda v Kč</t>
  </si>
  <si>
    <t>Kód: MZDD915/5</t>
  </si>
  <si>
    <t>velikostní skupiny podniků</t>
  </si>
  <si>
    <t>Úhrnem</t>
  </si>
  <si>
    <t>v tom</t>
  </si>
  <si>
    <t>1 až 19 zaměstnanců</t>
  </si>
  <si>
    <t>20 až 49 zaměstnanců</t>
  </si>
  <si>
    <t>50 až 99 zaměstnanců</t>
  </si>
  <si>
    <t>100 až 249 zaměstnanců</t>
  </si>
  <si>
    <t>250 až 499 zaměstnanců</t>
  </si>
  <si>
    <t>500 až 999 zaměstnanců</t>
  </si>
  <si>
    <t>1000 a více zaměstnanců</t>
  </si>
  <si>
    <t>z celku</t>
  </si>
  <si>
    <t>50 až 249 zaměstnanců</t>
  </si>
  <si>
    <t>250 a více zaměstnanců</t>
  </si>
  <si>
    <t>500 a více zaměstnanců</t>
  </si>
  <si>
    <t>Kód: MZDD916/8</t>
  </si>
  <si>
    <t>Kód: MZDD918/5</t>
  </si>
  <si>
    <t>Kód: MZDD919/12</t>
  </si>
  <si>
    <t>Věcné členění</t>
  </si>
  <si>
    <t>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</si>
</sst>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workbookViewId="0"/>
  </sheetViews>
  <sheetFormatPr defaultColWidth="9" defaultRowHeight="19.95" customHeight="1" x14ac:dyDescent="0.3"/>
  <cols>
    <col min="1" max="1" width="6.109375" bestFit="1" customWidth="1"/>
    <col min="2" max="2" width="8.77734375" bestFit="1" customWidth="1"/>
    <col min="3" max="3" width="14.109375" customWidth="1"/>
    <col min="4" max="4" width="80.88671875" customWidth="1"/>
    <col min="5" max="5" width="28" customWidth="1"/>
    <col min="6" max="6" width="12.44140625" bestFit="1" customWidth="1"/>
    <col min="7" max="7" width="12.77734375" bestFit="1" customWidth="1"/>
  </cols>
  <sheetData>
    <row r="1" spans="1:7" ht="19.95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172</v>
      </c>
      <c r="F1" s="26" t="s">
        <v>173</v>
      </c>
      <c r="G1" s="26" t="s">
        <v>4</v>
      </c>
    </row>
    <row r="2" spans="1:7" ht="19.95" customHeight="1" x14ac:dyDescent="0.3">
      <c r="A2">
        <v>1</v>
      </c>
      <c r="B2" t="s">
        <v>5</v>
      </c>
      <c r="C2" s="1" t="s">
        <v>6</v>
      </c>
      <c r="D2" t="s">
        <v>7</v>
      </c>
      <c r="E2" t="str" cm="1">
        <f t="array" aca="1" ref="E2" ca="1">INDIRECT(C2 &amp; "!B5")</f>
        <v>odvětví ekonomické činnosti</v>
      </c>
      <c r="F2" t="str" cm="1">
        <f t="array" aca="1" ref="F2" ca="1">INDIRECT(C2 &amp; "!O5")</f>
        <v>2.čtvrtletí 2026</v>
      </c>
      <c r="G2" t="s">
        <v>8</v>
      </c>
    </row>
    <row r="3" spans="1:7" ht="19.95" customHeight="1" x14ac:dyDescent="0.3">
      <c r="A3">
        <v>2</v>
      </c>
      <c r="B3" t="s">
        <v>5</v>
      </c>
      <c r="C3" s="1" t="s">
        <v>9</v>
      </c>
      <c r="D3" t="s">
        <v>7</v>
      </c>
      <c r="E3" t="str" cm="1">
        <f t="array" aca="1" ref="E3" ca="1">INDIRECT(C3 &amp; "!B5")</f>
        <v>kraje + regiony soudržnosti</v>
      </c>
      <c r="F3" t="str" cm="1">
        <f t="array" aca="1" ref="F3" ca="1">INDIRECT(C3 &amp; "!N5")</f>
        <v>2.čtvrtletí 2026</v>
      </c>
      <c r="G3" t="s">
        <v>8</v>
      </c>
    </row>
    <row r="4" spans="1:7" ht="19.95" customHeight="1" x14ac:dyDescent="0.3">
      <c r="A4">
        <v>3</v>
      </c>
      <c r="B4" t="s">
        <v>5</v>
      </c>
      <c r="C4" s="1" t="s">
        <v>10</v>
      </c>
      <c r="D4" t="s">
        <v>7</v>
      </c>
      <c r="E4" t="str" cm="1">
        <f t="array" aca="1" ref="E4" ca="1">INDIRECT(C4 &amp; "!B5")</f>
        <v>odvětví ekonomické činnosti</v>
      </c>
      <c r="F4" t="str" cm="1">
        <f t="array" aca="1" ref="F4" ca="1">INDIRECT(C4 &amp; "!O5")</f>
        <v>2.čtvrtletí 2026</v>
      </c>
      <c r="G4" t="s">
        <v>8</v>
      </c>
    </row>
    <row r="5" spans="1:7" ht="19.95" customHeight="1" x14ac:dyDescent="0.3">
      <c r="A5">
        <v>4</v>
      </c>
      <c r="B5" t="s">
        <v>5</v>
      </c>
      <c r="C5" s="1" t="s">
        <v>11</v>
      </c>
      <c r="D5" t="s">
        <v>7</v>
      </c>
      <c r="E5" t="str" cm="1">
        <f t="array" aca="1" ref="E5" ca="1">INDIRECT(C5 &amp; "!B5")</f>
        <v>institucionální sektory</v>
      </c>
      <c r="F5" t="str" cm="1">
        <f t="array" aca="1" ref="F5" ca="1">INDIRECT(C5 &amp; "!N5")</f>
        <v>2.čtvrtletí 2026</v>
      </c>
      <c r="G5" t="s">
        <v>8</v>
      </c>
    </row>
    <row r="6" spans="1:7" ht="19.95" customHeight="1" x14ac:dyDescent="0.3">
      <c r="A6">
        <v>5</v>
      </c>
      <c r="B6" t="s">
        <v>12</v>
      </c>
      <c r="C6" s="1" t="s">
        <v>13</v>
      </c>
      <c r="D6" t="s">
        <v>7</v>
      </c>
      <c r="E6" t="str" cm="1">
        <f t="array" aca="1" ref="E6" ca="1">INDIRECT(C6 &amp; "!B5")</f>
        <v>odvětví ekonomické činnosti</v>
      </c>
      <c r="F6" t="str" cm="1">
        <f t="array" aca="1" ref="F6" ca="1">INDIRECT(C6 &amp; "!O5")</f>
        <v>Q1-Q2 2026</v>
      </c>
      <c r="G6" t="s">
        <v>8</v>
      </c>
    </row>
    <row r="7" spans="1:7" ht="19.95" customHeight="1" x14ac:dyDescent="0.3">
      <c r="A7">
        <v>6</v>
      </c>
      <c r="B7" t="s">
        <v>12</v>
      </c>
      <c r="C7" s="1" t="s">
        <v>14</v>
      </c>
      <c r="D7" t="s">
        <v>7</v>
      </c>
      <c r="E7" t="str" cm="1">
        <f t="array" aca="1" ref="E7" ca="1">INDIRECT(C7 &amp; "!B5")</f>
        <v>kraje + regiony soudržnosti</v>
      </c>
      <c r="F7" t="str" cm="1">
        <f t="array" aca="1" ref="F7" ca="1">INDIRECT(C7 &amp; "!N5")</f>
        <v>Q1-Q2 2026</v>
      </c>
      <c r="G7" t="s">
        <v>8</v>
      </c>
    </row>
    <row r="8" spans="1:7" ht="19.95" customHeight="1" x14ac:dyDescent="0.3">
      <c r="A8">
        <v>7</v>
      </c>
      <c r="B8" t="s">
        <v>12</v>
      </c>
      <c r="C8" s="1" t="s">
        <v>15</v>
      </c>
      <c r="D8" t="s">
        <v>7</v>
      </c>
      <c r="E8" t="str" cm="1">
        <f t="array" aca="1" ref="E8" ca="1">INDIRECT(C8 &amp; "!B5")</f>
        <v>odvětví ekonomické činnosti</v>
      </c>
      <c r="F8" t="str" cm="1">
        <f t="array" aca="1" ref="F8" ca="1">INDIRECT(C8 &amp; "!O5")</f>
        <v>Q1-Q2 2026</v>
      </c>
      <c r="G8" t="s">
        <v>8</v>
      </c>
    </row>
    <row r="9" spans="1:7" ht="19.95" customHeight="1" x14ac:dyDescent="0.3">
      <c r="A9">
        <v>8</v>
      </c>
      <c r="B9" t="s">
        <v>12</v>
      </c>
      <c r="C9" s="1" t="s">
        <v>16</v>
      </c>
      <c r="D9" t="s">
        <v>7</v>
      </c>
      <c r="E9" t="str" cm="1">
        <f t="array" aca="1" ref="E9" ca="1">INDIRECT(C9 &amp; "!B5")</f>
        <v>institucionální sektory</v>
      </c>
      <c r="F9" t="str" cm="1">
        <f t="array" aca="1" ref="F9" ca="1">INDIRECT(C9 &amp; "!N5")</f>
        <v>Q1-Q2 2026</v>
      </c>
      <c r="G9" t="s">
        <v>8</v>
      </c>
    </row>
    <row r="10" spans="1:7" ht="19.95" customHeight="1" x14ac:dyDescent="0.3">
      <c r="A10">
        <v>13</v>
      </c>
      <c r="B10" t="s">
        <v>17</v>
      </c>
      <c r="C10" s="1" t="s">
        <v>18</v>
      </c>
      <c r="D10" t="s">
        <v>19</v>
      </c>
      <c r="E10" t="str" cm="1">
        <f t="array" aca="1" ref="E10" ca="1">INDIRECT(C10 &amp; "!B4")</f>
        <v>odvětví ekonomické činnosti</v>
      </c>
      <c r="F10" t="str" cm="1">
        <f t="array" aca="1" ref="F10" ca="1">INDIRECT(C10 &amp; "!K5")</f>
        <v>2.čtvrtletí 2026</v>
      </c>
      <c r="G10" t="s">
        <v>8</v>
      </c>
    </row>
    <row r="11" spans="1:7" ht="19.95" customHeight="1" x14ac:dyDescent="0.3">
      <c r="A11">
        <v>14</v>
      </c>
      <c r="B11" t="s">
        <v>17</v>
      </c>
      <c r="C11" s="1" t="s">
        <v>20</v>
      </c>
      <c r="D11" t="s">
        <v>19</v>
      </c>
      <c r="E11" t="str" cm="1">
        <f t="array" aca="1" ref="E11" ca="1">INDIRECT(C11 &amp; "!B4")</f>
        <v>kraje + regiony soudržnosti</v>
      </c>
      <c r="F11" t="str" cm="1">
        <f t="array" aca="1" ref="F11" ca="1">INDIRECT(C11 &amp; "!J5")</f>
        <v>2.čtvrtletí 2026</v>
      </c>
      <c r="G11" t="s">
        <v>8</v>
      </c>
    </row>
    <row r="12" spans="1:7" ht="19.95" customHeight="1" x14ac:dyDescent="0.3">
      <c r="A12">
        <v>15</v>
      </c>
      <c r="B12" t="s">
        <v>17</v>
      </c>
      <c r="C12" s="1" t="s">
        <v>21</v>
      </c>
      <c r="D12" t="s">
        <v>19</v>
      </c>
      <c r="E12" t="str" cm="1">
        <f t="array" aca="1" ref="E12" ca="1">INDIRECT(C12 &amp; "!B4")</f>
        <v>odvětví ekonomické činnosti</v>
      </c>
      <c r="F12" t="str" cm="1">
        <f t="array" aca="1" ref="F12" ca="1">INDIRECT(C12 &amp; "!K5")</f>
        <v>2.čtvrtletí 2026</v>
      </c>
      <c r="G12" t="s">
        <v>8</v>
      </c>
    </row>
    <row r="13" spans="1:7" ht="19.95" customHeight="1" x14ac:dyDescent="0.3">
      <c r="A13">
        <v>16</v>
      </c>
      <c r="B13" t="s">
        <v>17</v>
      </c>
      <c r="C13" s="1" t="s">
        <v>22</v>
      </c>
      <c r="D13" t="s">
        <v>19</v>
      </c>
      <c r="E13" t="str" cm="1">
        <f t="array" aca="1" ref="E13" ca="1">INDIRECT(C13 &amp; "!B4")</f>
        <v>institucionální sektory</v>
      </c>
      <c r="F13" t="str" cm="1">
        <f t="array" aca="1" ref="F13" ca="1">INDIRECT(C13 &amp; "!J5")</f>
        <v>2.čtvrtletí 2026</v>
      </c>
      <c r="G13" t="s">
        <v>8</v>
      </c>
    </row>
    <row r="14" spans="1:7" ht="19.95" customHeight="1" x14ac:dyDescent="0.3">
      <c r="A14">
        <v>17</v>
      </c>
      <c r="B14" t="s">
        <v>17</v>
      </c>
      <c r="C14" s="1" t="s">
        <v>23</v>
      </c>
      <c r="D14" t="s">
        <v>19</v>
      </c>
      <c r="E14" t="str" cm="1">
        <f t="array" aca="1" ref="E14" ca="1">INDIRECT(C14 &amp; "!B4")</f>
        <v>velikostní skupiny podniků</v>
      </c>
      <c r="F14" t="str" cm="1">
        <f t="array" aca="1" ref="F14" ca="1">INDIRECT(C14 &amp; "!J5")</f>
        <v>2.čtvrtletí 2026</v>
      </c>
      <c r="G14" t="s">
        <v>8</v>
      </c>
    </row>
    <row r="15" spans="1:7" ht="19.95" customHeight="1" x14ac:dyDescent="0.3">
      <c r="A15">
        <v>18</v>
      </c>
      <c r="B15" t="s">
        <v>24</v>
      </c>
      <c r="C15" s="1" t="s">
        <v>25</v>
      </c>
      <c r="D15" t="s">
        <v>19</v>
      </c>
      <c r="E15" t="str" cm="1">
        <f t="array" aca="1" ref="E15" ca="1">INDIRECT(C15 &amp; "!B4")</f>
        <v>odvětví ekonomické činnosti</v>
      </c>
      <c r="F15" t="str" cm="1">
        <f t="array" aca="1" ref="F15" ca="1">INDIRECT(C15 &amp; "!K5")</f>
        <v>Q1-Q2 2026</v>
      </c>
      <c r="G15" t="s">
        <v>8</v>
      </c>
    </row>
    <row r="16" spans="1:7" ht="19.95" customHeight="1" x14ac:dyDescent="0.3">
      <c r="A16">
        <v>19</v>
      </c>
      <c r="B16" t="s">
        <v>24</v>
      </c>
      <c r="C16" s="1" t="s">
        <v>26</v>
      </c>
      <c r="D16" t="s">
        <v>19</v>
      </c>
      <c r="E16" t="str" cm="1">
        <f t="array" aca="1" ref="E16" ca="1">INDIRECT(C16 &amp; "!B4")</f>
        <v>kraje + regiony soudržnosti</v>
      </c>
      <c r="F16" t="str" cm="1">
        <f t="array" aca="1" ref="F16" ca="1">INDIRECT(C16 &amp; "!J5")</f>
        <v>Q1-Q2 2026</v>
      </c>
      <c r="G16" t="s">
        <v>8</v>
      </c>
    </row>
    <row r="17" spans="1:7" ht="19.95" customHeight="1" x14ac:dyDescent="0.3">
      <c r="A17">
        <v>20</v>
      </c>
      <c r="B17" t="s">
        <v>24</v>
      </c>
      <c r="C17" s="1" t="s">
        <v>27</v>
      </c>
      <c r="D17" t="s">
        <v>19</v>
      </c>
      <c r="E17" t="str" cm="1">
        <f t="array" aca="1" ref="E17" ca="1">INDIRECT(C17 &amp; "!B4")</f>
        <v>odvětví ekonomické činnosti</v>
      </c>
      <c r="F17" t="str" cm="1">
        <f t="array" aca="1" ref="F17" ca="1">INDIRECT(C17 &amp; "!K5")</f>
        <v>Q1-Q2 2026</v>
      </c>
      <c r="G17" t="s">
        <v>8</v>
      </c>
    </row>
    <row r="18" spans="1:7" ht="19.95" customHeight="1" x14ac:dyDescent="0.3">
      <c r="A18">
        <v>21</v>
      </c>
      <c r="B18" t="s">
        <v>24</v>
      </c>
      <c r="C18" s="1" t="s">
        <v>28</v>
      </c>
      <c r="D18" t="s">
        <v>19</v>
      </c>
      <c r="E18" t="str" cm="1">
        <f t="array" aca="1" ref="E18" ca="1">INDIRECT(C18 &amp; "!B4")</f>
        <v>institucionální sektory</v>
      </c>
      <c r="F18" t="str" cm="1">
        <f t="array" aca="1" ref="F18" ca="1">INDIRECT(C18 &amp; "!J5")</f>
        <v>Q1-Q2 2026</v>
      </c>
      <c r="G18" t="s">
        <v>8</v>
      </c>
    </row>
    <row r="19" spans="1:7" ht="19.95" customHeight="1" x14ac:dyDescent="0.3">
      <c r="A19">
        <v>22</v>
      </c>
      <c r="B19" t="s">
        <v>24</v>
      </c>
      <c r="C19" s="1" t="s">
        <v>29</v>
      </c>
      <c r="D19" t="s">
        <v>19</v>
      </c>
      <c r="E19" t="str" cm="1">
        <f t="array" aca="1" ref="E19" ca="1">INDIRECT(C19 &amp; "!B4")</f>
        <v>velikostní skupiny podniků</v>
      </c>
      <c r="F19" t="str" cm="1">
        <f t="array" aca="1" ref="F19" ca="1">INDIRECT(C19 &amp; "!J5")</f>
        <v>Q1-Q2 2026</v>
      </c>
      <c r="G19" t="s">
        <v>8</v>
      </c>
    </row>
    <row r="20" spans="1:7" ht="19.95" customHeight="1" x14ac:dyDescent="0.3">
      <c r="A20">
        <v>28</v>
      </c>
      <c r="B20" t="s">
        <v>30</v>
      </c>
      <c r="C20" s="1" t="s">
        <v>31</v>
      </c>
      <c r="D20" t="s">
        <v>32</v>
      </c>
      <c r="E20" t="str" cm="1">
        <f t="array" aca="1" ref="E20" ca="1">INDIRECT(C20 &amp; "!B4")</f>
        <v>odvětví ekonomické činnosti</v>
      </c>
      <c r="F20" t="str" cm="1">
        <f t="array" aca="1" ref="F20" ca="1">INDIRECT(C20 &amp; "!K5")</f>
        <v>2.čtvrtletí 2026</v>
      </c>
      <c r="G20" t="s">
        <v>8</v>
      </c>
    </row>
    <row r="21" spans="1:7" ht="19.95" customHeight="1" x14ac:dyDescent="0.3">
      <c r="A21">
        <v>29</v>
      </c>
      <c r="B21" t="s">
        <v>30</v>
      </c>
      <c r="C21" s="1" t="s">
        <v>33</v>
      </c>
      <c r="D21" t="s">
        <v>32</v>
      </c>
      <c r="E21" t="str" cm="1">
        <f t="array" aca="1" ref="E21" ca="1">INDIRECT(C21 &amp; "!B4")</f>
        <v>kraje + regiony soudržnosti</v>
      </c>
      <c r="F21" t="str" cm="1">
        <f t="array" aca="1" ref="F21" ca="1">INDIRECT(C21 &amp; "!J5")</f>
        <v>2.čtvrtletí 2026</v>
      </c>
      <c r="G21" t="s">
        <v>8</v>
      </c>
    </row>
    <row r="22" spans="1:7" ht="19.95" customHeight="1" x14ac:dyDescent="0.3">
      <c r="A22">
        <v>30</v>
      </c>
      <c r="B22" t="s">
        <v>30</v>
      </c>
      <c r="C22" s="1" t="s">
        <v>34</v>
      </c>
      <c r="D22" t="s">
        <v>32</v>
      </c>
      <c r="E22" t="str" cm="1">
        <f t="array" aca="1" ref="E22" ca="1">INDIRECT(C22 &amp; "!B4")</f>
        <v>odvětví ekonomické činnosti</v>
      </c>
      <c r="F22" t="str" cm="1">
        <f t="array" aca="1" ref="F22" ca="1">INDIRECT(C22 &amp; "!K5")</f>
        <v>2.čtvrtletí 2026</v>
      </c>
      <c r="G22" t="s">
        <v>8</v>
      </c>
    </row>
    <row r="23" spans="1:7" ht="19.95" customHeight="1" x14ac:dyDescent="0.3">
      <c r="A23">
        <v>31</v>
      </c>
      <c r="B23" t="s">
        <v>30</v>
      </c>
      <c r="C23" s="1" t="s">
        <v>35</v>
      </c>
      <c r="D23" t="s">
        <v>32</v>
      </c>
      <c r="E23" t="str" cm="1">
        <f t="array" aca="1" ref="E23" ca="1">INDIRECT(C23 &amp; "!B4")</f>
        <v>institucionální sektory</v>
      </c>
      <c r="F23" t="str" cm="1">
        <f t="array" aca="1" ref="F23" ca="1">INDIRECT(C23 &amp; "!J5")</f>
        <v>2.čtvrtletí 2026</v>
      </c>
      <c r="G23" t="s">
        <v>8</v>
      </c>
    </row>
    <row r="24" spans="1:7" ht="19.95" customHeight="1" x14ac:dyDescent="0.3">
      <c r="A24">
        <v>32</v>
      </c>
      <c r="B24" t="s">
        <v>30</v>
      </c>
      <c r="C24" s="1" t="s">
        <v>36</v>
      </c>
      <c r="D24" t="s">
        <v>32</v>
      </c>
      <c r="E24" t="str" cm="1">
        <f t="array" aca="1" ref="E24" ca="1">INDIRECT(C24 &amp; "!B4")</f>
        <v>velikostní skupiny podniků</v>
      </c>
      <c r="F24" t="str" cm="1">
        <f t="array" aca="1" ref="F24" ca="1">INDIRECT(C24 &amp; "!J5")</f>
        <v>2.čtvrtletí 2026</v>
      </c>
      <c r="G24" t="s">
        <v>8</v>
      </c>
    </row>
    <row r="25" spans="1:7" ht="19.95" customHeight="1" x14ac:dyDescent="0.3">
      <c r="A25">
        <v>33</v>
      </c>
      <c r="B25" t="s">
        <v>37</v>
      </c>
      <c r="C25" s="1" t="s">
        <v>38</v>
      </c>
      <c r="D25" t="s">
        <v>32</v>
      </c>
      <c r="E25" t="str" cm="1">
        <f t="array" aca="1" ref="E25" ca="1">INDIRECT(C25 &amp; "!B4")</f>
        <v>odvětví ekonomické činnosti</v>
      </c>
      <c r="F25" t="str" cm="1">
        <f t="array" aca="1" ref="F25" ca="1">INDIRECT(C25 &amp; "!K5")</f>
        <v>Q1-Q2 2026</v>
      </c>
      <c r="G25" t="s">
        <v>8</v>
      </c>
    </row>
    <row r="26" spans="1:7" ht="19.95" customHeight="1" x14ac:dyDescent="0.3">
      <c r="A26">
        <v>34</v>
      </c>
      <c r="B26" t="s">
        <v>37</v>
      </c>
      <c r="C26" s="1" t="s">
        <v>39</v>
      </c>
      <c r="D26" t="s">
        <v>32</v>
      </c>
      <c r="E26" t="str" cm="1">
        <f t="array" aca="1" ref="E26" ca="1">INDIRECT(C26 &amp; "!B4")</f>
        <v>kraje + regiony soudržnosti</v>
      </c>
      <c r="F26" t="str" cm="1">
        <f t="array" aca="1" ref="F26" ca="1">INDIRECT(C26 &amp; "!J5")</f>
        <v>Q1-Q2 2026</v>
      </c>
      <c r="G26" t="s">
        <v>8</v>
      </c>
    </row>
    <row r="27" spans="1:7" ht="19.95" customHeight="1" x14ac:dyDescent="0.3">
      <c r="A27">
        <v>35</v>
      </c>
      <c r="B27" t="s">
        <v>37</v>
      </c>
      <c r="C27" s="1" t="s">
        <v>40</v>
      </c>
      <c r="D27" t="s">
        <v>32</v>
      </c>
      <c r="E27" t="str" cm="1">
        <f t="array" aca="1" ref="E27" ca="1">INDIRECT(C27 &amp; "!B4")</f>
        <v>odvětví ekonomické činnosti</v>
      </c>
      <c r="F27" t="str" cm="1">
        <f t="array" aca="1" ref="F27" ca="1">INDIRECT(C27 &amp; "!K5")</f>
        <v>Q1-Q2 2026</v>
      </c>
      <c r="G27" t="s">
        <v>8</v>
      </c>
    </row>
    <row r="28" spans="1:7" ht="19.95" customHeight="1" x14ac:dyDescent="0.3">
      <c r="A28">
        <v>36</v>
      </c>
      <c r="B28" t="s">
        <v>37</v>
      </c>
      <c r="C28" s="1" t="s">
        <v>41</v>
      </c>
      <c r="D28" t="s">
        <v>32</v>
      </c>
      <c r="E28" t="str" cm="1">
        <f t="array" aca="1" ref="E28" ca="1">INDIRECT(C28 &amp; "!B4")</f>
        <v>institucionální sektory</v>
      </c>
      <c r="F28" t="str" cm="1">
        <f t="array" aca="1" ref="F28" ca="1">INDIRECT(C28 &amp; "!J5")</f>
        <v>Q1-Q2 2026</v>
      </c>
      <c r="G28" t="s">
        <v>8</v>
      </c>
    </row>
    <row r="29" spans="1:7" ht="19.95" customHeight="1" x14ac:dyDescent="0.3">
      <c r="A29">
        <v>37</v>
      </c>
      <c r="B29" t="s">
        <v>37</v>
      </c>
      <c r="C29" s="1" t="s">
        <v>42</v>
      </c>
      <c r="D29" t="s">
        <v>32</v>
      </c>
      <c r="E29" t="str" cm="1">
        <f t="array" aca="1" ref="E29" ca="1">INDIRECT(C29 &amp; "!B4")</f>
        <v>velikostní skupiny podniků</v>
      </c>
      <c r="F29" t="str" cm="1">
        <f t="array" aca="1" ref="F29" ca="1">INDIRECT(C29 &amp; "!j5")</f>
        <v>Q1-Q2 2026</v>
      </c>
      <c r="G29" t="s">
        <v>8</v>
      </c>
    </row>
  </sheetData>
  <hyperlinks>
    <hyperlink ref="C2" location="'S1_MZDD912'!A1" display="S1_MZDD912" xr:uid="{00000000-0004-0000-0000-000000000000}"/>
    <hyperlink ref="C3" location="'S2_MZDD912'!A1" display="S2_MZDD912" xr:uid="{00000000-0004-0000-0000-000002000000}"/>
    <hyperlink ref="C4" location="'S3_MZDD912'!A1" display="S3_MZDD912" xr:uid="{00000000-0004-0000-0000-000004000000}"/>
    <hyperlink ref="C5" location="'S4_MZDD912'!A1" display="S4_MZDD912" xr:uid="{00000000-0004-0000-0000-000006000000}"/>
    <hyperlink ref="C6" location="'S5_MZDD913'!A1" display="S5_MZDD913" xr:uid="{00000000-0004-0000-0000-000008000000}"/>
    <hyperlink ref="C7" location="'S6_MZDD913'!A1" display="S6_MZDD913" xr:uid="{00000000-0004-0000-0000-00000A000000}"/>
    <hyperlink ref="C8" location="'S7_MZDD913'!A1" display="S7_MZDD913" xr:uid="{00000000-0004-0000-0000-00000C000000}"/>
    <hyperlink ref="C9" location="'S8_MZDD913'!A1" display="S8_MZDD913" xr:uid="{00000000-0004-0000-0000-00000E000000}"/>
    <hyperlink ref="C10" location="'S13_MZDD915'!A1" display="S13_MZDD915" xr:uid="{00000000-0004-0000-0000-000018000000}"/>
    <hyperlink ref="C11" location="'S14_MZDD915'!A1" display="S14_MZDD915" xr:uid="{00000000-0004-0000-0000-00001A000000}"/>
    <hyperlink ref="C12" location="'S15_MZDD915'!A1" display="S15_MZDD915" xr:uid="{00000000-0004-0000-0000-00001C000000}"/>
    <hyperlink ref="C13" location="'S16_MZDD915'!A1" display="S16_MZDD915" xr:uid="{00000000-0004-0000-0000-00001E000000}"/>
    <hyperlink ref="C14" location="'S17_MZDD915'!A1" display="S17_MZDD915" xr:uid="{00000000-0004-0000-0000-000020000000}"/>
    <hyperlink ref="C15" location="'S18_MZDD916'!A1" display="S18_MZDD916" xr:uid="{00000000-0004-0000-0000-000022000000}"/>
    <hyperlink ref="C16" location="'S19_MZDD916'!A1" display="S19_MZDD916" xr:uid="{00000000-0004-0000-0000-000024000000}"/>
    <hyperlink ref="C17" location="'S20_MZDD916'!A1" display="S20_MZDD916" xr:uid="{00000000-0004-0000-0000-000026000000}"/>
    <hyperlink ref="C18" location="'S21_MZDD916'!A1" display="S21_MZDD916" xr:uid="{00000000-0004-0000-0000-000028000000}"/>
    <hyperlink ref="C19" location="'S22_MZDD916'!A1" display="S22_MZDD916" xr:uid="{00000000-0004-0000-0000-00002A000000}"/>
    <hyperlink ref="C20" location="'S28_MZDD918'!A1" display="S28_MZDD918" xr:uid="{00000000-0004-0000-0000-000036000000}"/>
    <hyperlink ref="C21" location="'S29_MZDD918'!A1" display="S29_MZDD918" xr:uid="{00000000-0004-0000-0000-000038000000}"/>
    <hyperlink ref="C22" location="'S30_MZDD918'!A1" display="S30_MZDD918" xr:uid="{00000000-0004-0000-0000-00003A000000}"/>
    <hyperlink ref="C23" location="'S31_MZDD918'!A1" display="S31_MZDD918" xr:uid="{00000000-0004-0000-0000-00003C000000}"/>
    <hyperlink ref="C24" location="'S32_MZDD918'!A1" display="S32_MZDD918" xr:uid="{00000000-0004-0000-0000-00003E000000}"/>
    <hyperlink ref="C25" location="'S33_MZDD919'!A1" display="S33_MZDD919" xr:uid="{00000000-0004-0000-0000-000040000000}"/>
    <hyperlink ref="C26" location="'S34_MZDD919'!A1" display="S34_MZDD919" xr:uid="{00000000-0004-0000-0000-000042000000}"/>
    <hyperlink ref="C27" location="'S35_MZDD919'!A1" display="S35_MZDD919" xr:uid="{00000000-0004-0000-0000-000044000000}"/>
    <hyperlink ref="C28" location="'S36_MZDD919'!A1" display="S36_MZDD919" xr:uid="{00000000-0004-0000-0000-000046000000}"/>
    <hyperlink ref="C29" location="'S37_MZDD919'!A1" display="S37_MZDD919" xr:uid="{00000000-0004-0000-0000-000048000000}"/>
  </hyperlinks>
  <pageMargins left="0.75" right="0.75" top="1" bottom="1" header="0.5" footer="0.5"/>
  <ignoredErrors>
    <ignoredError sqref="F3 F5 F7 F9 F11 F15 F17 F20:F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49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54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687504952.13108301</v>
      </c>
      <c r="E9" s="8">
        <v>637343126.67823398</v>
      </c>
      <c r="F9" s="8">
        <v>50161825.452849001</v>
      </c>
      <c r="G9" s="9">
        <v>107.870458369</v>
      </c>
      <c r="H9" s="8">
        <v>633402820.02484798</v>
      </c>
      <c r="I9" s="8">
        <v>591350227.82363796</v>
      </c>
      <c r="J9" s="8">
        <v>42052592.20121</v>
      </c>
      <c r="K9" s="9">
        <v>107.111283673</v>
      </c>
      <c r="L9" s="8">
        <v>54102132.106235102</v>
      </c>
      <c r="M9" s="8">
        <v>45992898.854596101</v>
      </c>
      <c r="N9" s="8">
        <v>8109233.2516389498</v>
      </c>
      <c r="O9" s="10">
        <v>117.6314897595</v>
      </c>
    </row>
    <row r="10" spans="1:15" ht="39.6" x14ac:dyDescent="0.3">
      <c r="B10" s="11" t="s">
        <v>63</v>
      </c>
      <c r="C10" s="12" t="s">
        <v>64</v>
      </c>
      <c r="D10" s="8">
        <v>11578667.326151701</v>
      </c>
      <c r="E10" s="8">
        <v>10753830.933279799</v>
      </c>
      <c r="F10" s="8">
        <v>824836.39287194097</v>
      </c>
      <c r="G10" s="9">
        <v>107.67016329330001</v>
      </c>
      <c r="H10" s="8">
        <v>10646987.4974379</v>
      </c>
      <c r="I10" s="8">
        <v>9978733.1115452591</v>
      </c>
      <c r="J10" s="8">
        <v>668254.38589262601</v>
      </c>
      <c r="K10" s="9">
        <v>106.69678583869999</v>
      </c>
      <c r="L10" s="8">
        <v>931679.82871381205</v>
      </c>
      <c r="M10" s="8">
        <v>775097.82173449604</v>
      </c>
      <c r="N10" s="8">
        <v>156582.00697931499</v>
      </c>
      <c r="O10" s="10">
        <v>120.2015800572</v>
      </c>
    </row>
    <row r="11" spans="1:15" x14ac:dyDescent="0.3">
      <c r="B11" s="11" t="s">
        <v>65</v>
      </c>
      <c r="C11" s="12" t="s">
        <v>66</v>
      </c>
      <c r="D11" s="8">
        <v>185656423.576363</v>
      </c>
      <c r="E11" s="8">
        <v>178015480.582196</v>
      </c>
      <c r="F11" s="8">
        <v>7640942.9941672599</v>
      </c>
      <c r="G11" s="9">
        <v>104.2922913048</v>
      </c>
      <c r="H11" s="8">
        <v>178812624.43645799</v>
      </c>
      <c r="I11" s="8">
        <v>171201698.354936</v>
      </c>
      <c r="J11" s="8">
        <v>7610926.0815224396</v>
      </c>
      <c r="K11" s="9">
        <v>104.4455902918</v>
      </c>
      <c r="L11" s="8">
        <v>6843799.1399052897</v>
      </c>
      <c r="M11" s="8">
        <v>6813782.2272604797</v>
      </c>
      <c r="N11" s="8">
        <v>30016.912644813801</v>
      </c>
      <c r="O11" s="10">
        <v>100.4405323159</v>
      </c>
    </row>
    <row r="12" spans="1:15" ht="26.4" x14ac:dyDescent="0.3">
      <c r="B12" s="11" t="s">
        <v>67</v>
      </c>
      <c r="C12" s="12" t="s">
        <v>68</v>
      </c>
      <c r="D12" s="8">
        <v>2233065.8117869999</v>
      </c>
      <c r="E12" s="8">
        <v>2731679.3437627698</v>
      </c>
      <c r="F12" s="8">
        <v>-498613.531975766</v>
      </c>
      <c r="G12" s="9">
        <v>81.746996289500004</v>
      </c>
      <c r="H12" s="8">
        <v>2115203.6819380098</v>
      </c>
      <c r="I12" s="8">
        <v>2480896.20993027</v>
      </c>
      <c r="J12" s="8">
        <v>-365692.527992266</v>
      </c>
      <c r="K12" s="9">
        <v>85.259660338499998</v>
      </c>
      <c r="L12" s="8">
        <v>117862.129848991</v>
      </c>
      <c r="M12" s="8">
        <v>250783.133832491</v>
      </c>
      <c r="N12" s="8">
        <v>-132921.00398350001</v>
      </c>
      <c r="O12" s="10">
        <v>46.9976302026</v>
      </c>
    </row>
    <row r="13" spans="1:15" ht="26.4" x14ac:dyDescent="0.3">
      <c r="B13" s="11" t="s">
        <v>69</v>
      </c>
      <c r="C13" s="12" t="s">
        <v>70</v>
      </c>
      <c r="D13" s="8">
        <v>166795302.40461501</v>
      </c>
      <c r="E13" s="8">
        <v>159767357.74369201</v>
      </c>
      <c r="F13" s="8">
        <v>7027944.6609221399</v>
      </c>
      <c r="G13" s="9">
        <v>104.3988614196</v>
      </c>
      <c r="H13" s="8">
        <v>161054104.16476601</v>
      </c>
      <c r="I13" s="8">
        <v>154236606.35167599</v>
      </c>
      <c r="J13" s="8">
        <v>6817497.8130902499</v>
      </c>
      <c r="K13" s="9">
        <v>104.42015548339999</v>
      </c>
      <c r="L13" s="8">
        <v>5741198.2398483697</v>
      </c>
      <c r="M13" s="8">
        <v>5530751.3920164797</v>
      </c>
      <c r="N13" s="8">
        <v>210446.84783189601</v>
      </c>
      <c r="O13" s="10">
        <v>103.80503177440001</v>
      </c>
    </row>
    <row r="14" spans="1:15" ht="66" x14ac:dyDescent="0.3">
      <c r="B14" s="11" t="s">
        <v>71</v>
      </c>
      <c r="C14" s="12" t="s">
        <v>72</v>
      </c>
      <c r="D14" s="8">
        <v>8538181.2098301705</v>
      </c>
      <c r="E14" s="8">
        <v>8068139.9453797899</v>
      </c>
      <c r="F14" s="8">
        <v>470041.26445037703</v>
      </c>
      <c r="G14" s="9">
        <v>105.825893795</v>
      </c>
      <c r="H14" s="8">
        <v>7945700.5314691197</v>
      </c>
      <c r="I14" s="8">
        <v>7383442.1810115399</v>
      </c>
      <c r="J14" s="8">
        <v>562258.35045757995</v>
      </c>
      <c r="K14" s="9">
        <v>107.61512498739999</v>
      </c>
      <c r="L14" s="8">
        <v>592480.67836105102</v>
      </c>
      <c r="M14" s="8">
        <v>684697.76436825504</v>
      </c>
      <c r="N14" s="8">
        <v>-92217.086007203703</v>
      </c>
      <c r="O14" s="10">
        <v>86.531709199900007</v>
      </c>
    </row>
    <row r="15" spans="1:15" ht="79.2" x14ac:dyDescent="0.3">
      <c r="B15" s="11" t="s">
        <v>73</v>
      </c>
      <c r="C15" s="12" t="s">
        <v>74</v>
      </c>
      <c r="D15" s="8">
        <v>8089874.1501315404</v>
      </c>
      <c r="E15" s="8">
        <v>7448303.5493610399</v>
      </c>
      <c r="F15" s="8">
        <v>641570.60077050305</v>
      </c>
      <c r="G15" s="9">
        <v>108.61364734289999</v>
      </c>
      <c r="H15" s="8">
        <v>7697616.0582846701</v>
      </c>
      <c r="I15" s="8">
        <v>7100753.61231778</v>
      </c>
      <c r="J15" s="8">
        <v>596862.44596688205</v>
      </c>
      <c r="K15" s="9">
        <v>108.4056211292</v>
      </c>
      <c r="L15" s="8">
        <v>392258.09184687701</v>
      </c>
      <c r="M15" s="8">
        <v>347549.93704325601</v>
      </c>
      <c r="N15" s="8">
        <v>44708.154803620899</v>
      </c>
      <c r="O15" s="10">
        <v>112.86380748160001</v>
      </c>
    </row>
    <row r="16" spans="1:15" x14ac:dyDescent="0.3">
      <c r="B16" s="11" t="s">
        <v>75</v>
      </c>
      <c r="C16" s="12" t="s">
        <v>76</v>
      </c>
      <c r="D16" s="8">
        <v>33004961.611044701</v>
      </c>
      <c r="E16" s="8">
        <v>29604430.724630099</v>
      </c>
      <c r="F16" s="8">
        <v>3400530.8864146299</v>
      </c>
      <c r="G16" s="9">
        <v>111.486560637</v>
      </c>
      <c r="H16" s="8">
        <v>30543796.846275799</v>
      </c>
      <c r="I16" s="8">
        <v>27701473.978359099</v>
      </c>
      <c r="J16" s="8">
        <v>2842322.8679166501</v>
      </c>
      <c r="K16" s="9">
        <v>110.2605473995</v>
      </c>
      <c r="L16" s="8">
        <v>2461164.7647689399</v>
      </c>
      <c r="M16" s="8">
        <v>1902956.74627096</v>
      </c>
      <c r="N16" s="8">
        <v>558208.01849798195</v>
      </c>
      <c r="O16" s="10">
        <v>129.33372077909999</v>
      </c>
    </row>
    <row r="17" spans="2:15" ht="66" x14ac:dyDescent="0.3">
      <c r="B17" s="11" t="s">
        <v>77</v>
      </c>
      <c r="C17" s="12" t="s">
        <v>78</v>
      </c>
      <c r="D17" s="8">
        <v>76754549.239184096</v>
      </c>
      <c r="E17" s="8">
        <v>72879698.055096105</v>
      </c>
      <c r="F17" s="8">
        <v>3874851.1840879801</v>
      </c>
      <c r="G17" s="9">
        <v>105.3167772198</v>
      </c>
      <c r="H17" s="8">
        <v>70457469.323754206</v>
      </c>
      <c r="I17" s="8">
        <v>66602067.4321073</v>
      </c>
      <c r="J17" s="8">
        <v>3855401.89164693</v>
      </c>
      <c r="K17" s="9">
        <v>105.788712033</v>
      </c>
      <c r="L17" s="8">
        <v>6297079.9154298203</v>
      </c>
      <c r="M17" s="8">
        <v>6277630.6229887698</v>
      </c>
      <c r="N17" s="8">
        <v>19449.292441052799</v>
      </c>
      <c r="O17" s="10">
        <v>100.3098190003</v>
      </c>
    </row>
    <row r="18" spans="2:15" ht="26.4" x14ac:dyDescent="0.3">
      <c r="B18" s="11" t="s">
        <v>79</v>
      </c>
      <c r="C18" s="12" t="s">
        <v>80</v>
      </c>
      <c r="D18" s="8">
        <v>39045622.940416098</v>
      </c>
      <c r="E18" s="8">
        <v>36617539.503195897</v>
      </c>
      <c r="F18" s="8">
        <v>2428083.43722026</v>
      </c>
      <c r="G18" s="9">
        <v>106.6309300684</v>
      </c>
      <c r="H18" s="8">
        <v>35759542.541733697</v>
      </c>
      <c r="I18" s="8">
        <v>34382778.885770798</v>
      </c>
      <c r="J18" s="8">
        <v>1376763.65596287</v>
      </c>
      <c r="K18" s="9">
        <v>104.00422450009999</v>
      </c>
      <c r="L18" s="8">
        <v>3286080.3986824299</v>
      </c>
      <c r="M18" s="8">
        <v>2234760.6174250399</v>
      </c>
      <c r="N18" s="8">
        <v>1051319.78125739</v>
      </c>
      <c r="O18" s="10">
        <v>147.04395509119999</v>
      </c>
    </row>
    <row r="19" spans="2:15" ht="39.6" x14ac:dyDescent="0.3">
      <c r="B19" s="11" t="s">
        <v>81</v>
      </c>
      <c r="C19" s="12" t="s">
        <v>82</v>
      </c>
      <c r="D19" s="8">
        <v>13579409.514134301</v>
      </c>
      <c r="E19" s="8">
        <v>12484954.476644499</v>
      </c>
      <c r="F19" s="8">
        <v>1094455.0374898401</v>
      </c>
      <c r="G19" s="9">
        <v>108.7661916552</v>
      </c>
      <c r="H19" s="8">
        <v>11267196.850795301</v>
      </c>
      <c r="I19" s="8">
        <v>10294415.569406601</v>
      </c>
      <c r="J19" s="8">
        <v>972781.28138874704</v>
      </c>
      <c r="K19" s="9">
        <v>109.44960182369999</v>
      </c>
      <c r="L19" s="8">
        <v>2312212.6633390202</v>
      </c>
      <c r="M19" s="8">
        <v>2190538.9072379302</v>
      </c>
      <c r="N19" s="8">
        <v>121673.756101095</v>
      </c>
      <c r="O19" s="10">
        <v>105.55451243980001</v>
      </c>
    </row>
    <row r="20" spans="2:15" ht="39.6" x14ac:dyDescent="0.3">
      <c r="B20" s="11" t="s">
        <v>83</v>
      </c>
      <c r="C20" s="12" t="s">
        <v>84</v>
      </c>
      <c r="D20" s="8">
        <v>40126794.125178702</v>
      </c>
      <c r="E20" s="8">
        <v>37551610.881504998</v>
      </c>
      <c r="F20" s="8">
        <v>2575183.2436737102</v>
      </c>
      <c r="G20" s="9">
        <v>106.8577171078</v>
      </c>
      <c r="H20" s="8">
        <v>37695496.152213402</v>
      </c>
      <c r="I20" s="8">
        <v>35895059.150214396</v>
      </c>
      <c r="J20" s="8">
        <v>1800437.00199895</v>
      </c>
      <c r="K20" s="9">
        <v>105.0158351724</v>
      </c>
      <c r="L20" s="8">
        <v>2431297.9729653401</v>
      </c>
      <c r="M20" s="8">
        <v>1656551.73129057</v>
      </c>
      <c r="N20" s="8">
        <v>774746.24167476501</v>
      </c>
      <c r="O20" s="10">
        <v>146.76861138960001</v>
      </c>
    </row>
    <row r="21" spans="2:15" ht="26.4" x14ac:dyDescent="0.3">
      <c r="B21" s="11" t="s">
        <v>85</v>
      </c>
      <c r="C21" s="12" t="s">
        <v>86</v>
      </c>
      <c r="D21" s="8">
        <v>20358133.4174591</v>
      </c>
      <c r="E21" s="8">
        <v>18781939.196178898</v>
      </c>
      <c r="F21" s="8">
        <v>1576194.22128024</v>
      </c>
      <c r="G21" s="9">
        <v>108.3920739217</v>
      </c>
      <c r="H21" s="8">
        <v>19130639.885141101</v>
      </c>
      <c r="I21" s="8">
        <v>17942440.112656198</v>
      </c>
      <c r="J21" s="8">
        <v>1188199.7724848399</v>
      </c>
      <c r="K21" s="9">
        <v>106.622286406</v>
      </c>
      <c r="L21" s="8">
        <v>1227493.53231804</v>
      </c>
      <c r="M21" s="8">
        <v>839499.08352264506</v>
      </c>
      <c r="N21" s="8">
        <v>387994.44879539497</v>
      </c>
      <c r="O21" s="10">
        <v>146.2173761009</v>
      </c>
    </row>
    <row r="22" spans="2:15" ht="26.4" x14ac:dyDescent="0.3">
      <c r="B22" s="11" t="s">
        <v>87</v>
      </c>
      <c r="C22" s="12" t="s">
        <v>88</v>
      </c>
      <c r="D22" s="8">
        <v>8083744.7299312204</v>
      </c>
      <c r="E22" s="8">
        <v>6870331.22494525</v>
      </c>
      <c r="F22" s="8">
        <v>1213413.50498597</v>
      </c>
      <c r="G22" s="9">
        <v>117.66164490849999</v>
      </c>
      <c r="H22" s="8">
        <v>5917865.4788078098</v>
      </c>
      <c r="I22" s="8">
        <v>5218099.95015126</v>
      </c>
      <c r="J22" s="8">
        <v>699765.52865654801</v>
      </c>
      <c r="K22" s="9">
        <v>113.41035118800001</v>
      </c>
      <c r="L22" s="8">
        <v>2165879.25112342</v>
      </c>
      <c r="M22" s="8">
        <v>1652231.27479399</v>
      </c>
      <c r="N22" s="8">
        <v>513647.976329425</v>
      </c>
      <c r="O22" s="10">
        <v>131.08814027220001</v>
      </c>
    </row>
    <row r="23" spans="2:15" ht="52.8" x14ac:dyDescent="0.3">
      <c r="B23" s="11" t="s">
        <v>89</v>
      </c>
      <c r="C23" s="12" t="s">
        <v>90</v>
      </c>
      <c r="D23" s="8">
        <v>39597855.538300604</v>
      </c>
      <c r="E23" s="8">
        <v>35720365.936287999</v>
      </c>
      <c r="F23" s="8">
        <v>3877489.60201255</v>
      </c>
      <c r="G23" s="9">
        <v>110.855122842</v>
      </c>
      <c r="H23" s="8">
        <v>34022365.940749399</v>
      </c>
      <c r="I23" s="8">
        <v>31284062.238028299</v>
      </c>
      <c r="J23" s="8">
        <v>2738303.7027210798</v>
      </c>
      <c r="K23" s="9">
        <v>108.7530311182</v>
      </c>
      <c r="L23" s="8">
        <v>5575489.5975511996</v>
      </c>
      <c r="M23" s="8">
        <v>4436303.6982597299</v>
      </c>
      <c r="N23" s="8">
        <v>1139185.8992914699</v>
      </c>
      <c r="O23" s="10">
        <v>125.6787176166</v>
      </c>
    </row>
    <row r="24" spans="2:15" ht="39.6" x14ac:dyDescent="0.3">
      <c r="B24" s="11" t="s">
        <v>91</v>
      </c>
      <c r="C24" s="12" t="s">
        <v>92</v>
      </c>
      <c r="D24" s="8">
        <v>28241680.395341501</v>
      </c>
      <c r="E24" s="8">
        <v>23448751.211937699</v>
      </c>
      <c r="F24" s="8">
        <v>4792929.1834037798</v>
      </c>
      <c r="G24" s="9">
        <v>120.44001891649999</v>
      </c>
      <c r="H24" s="8">
        <v>23118029.688356601</v>
      </c>
      <c r="I24" s="8">
        <v>19502538.003472</v>
      </c>
      <c r="J24" s="8">
        <v>3615491.6848845701</v>
      </c>
      <c r="K24" s="9">
        <v>118.53857012989999</v>
      </c>
      <c r="L24" s="8">
        <v>5123650.7069849102</v>
      </c>
      <c r="M24" s="8">
        <v>3946213.2084657</v>
      </c>
      <c r="N24" s="8">
        <v>1177437.4985192099</v>
      </c>
      <c r="O24" s="10">
        <v>129.83714858569999</v>
      </c>
    </row>
    <row r="25" spans="2:15" ht="52.8" x14ac:dyDescent="0.3">
      <c r="B25" s="11" t="s">
        <v>93</v>
      </c>
      <c r="C25" s="12" t="s">
        <v>94</v>
      </c>
      <c r="D25" s="8">
        <v>55501430.207467198</v>
      </c>
      <c r="E25" s="8">
        <v>50308121.872904897</v>
      </c>
      <c r="F25" s="8">
        <v>5193308.3345623398</v>
      </c>
      <c r="G25" s="9">
        <v>110.3230018161</v>
      </c>
      <c r="H25" s="8">
        <v>49643253.336227201</v>
      </c>
      <c r="I25" s="8">
        <v>44914925.176981397</v>
      </c>
      <c r="J25" s="8">
        <v>4728328.1592458198</v>
      </c>
      <c r="K25" s="9">
        <v>110.5272983103</v>
      </c>
      <c r="L25" s="8">
        <v>5858176.8712400496</v>
      </c>
      <c r="M25" s="8">
        <v>5393196.6959235296</v>
      </c>
      <c r="N25" s="8">
        <v>464980.17531652498</v>
      </c>
      <c r="O25" s="10">
        <v>108.62160609990001</v>
      </c>
    </row>
    <row r="26" spans="2:15" x14ac:dyDescent="0.3">
      <c r="B26" s="11" t="s">
        <v>95</v>
      </c>
      <c r="C26" s="12" t="s">
        <v>96</v>
      </c>
      <c r="D26" s="8">
        <v>55564352.986096904</v>
      </c>
      <c r="E26" s="8">
        <v>50139833.929101601</v>
      </c>
      <c r="F26" s="8">
        <v>5424519.0569953397</v>
      </c>
      <c r="G26" s="9">
        <v>110.8187814596</v>
      </c>
      <c r="H26" s="8">
        <v>52803343.796276197</v>
      </c>
      <c r="I26" s="8">
        <v>47879847.353371598</v>
      </c>
      <c r="J26" s="8">
        <v>4923496.4429046903</v>
      </c>
      <c r="K26" s="9">
        <v>110.2830245188</v>
      </c>
      <c r="L26" s="8">
        <v>2761009.1898206901</v>
      </c>
      <c r="M26" s="8">
        <v>2259986.57573003</v>
      </c>
      <c r="N26" s="8">
        <v>501022.614090655</v>
      </c>
      <c r="O26" s="10">
        <v>122.1692739006</v>
      </c>
    </row>
    <row r="27" spans="2:15" ht="26.4" x14ac:dyDescent="0.3">
      <c r="B27" s="11" t="s">
        <v>97</v>
      </c>
      <c r="C27" s="12" t="s">
        <v>98</v>
      </c>
      <c r="D27" s="8">
        <v>66709611.229322098</v>
      </c>
      <c r="E27" s="8">
        <v>61574627.284350403</v>
      </c>
      <c r="F27" s="8">
        <v>5134983.9449717402</v>
      </c>
      <c r="G27" s="9">
        <v>108.3394478723</v>
      </c>
      <c r="H27" s="8">
        <v>62019252.788086399</v>
      </c>
      <c r="I27" s="8">
        <v>57849106.119477198</v>
      </c>
      <c r="J27" s="8">
        <v>4170146.6686092</v>
      </c>
      <c r="K27" s="9">
        <v>107.2086622393</v>
      </c>
      <c r="L27" s="8">
        <v>4690358.4412356699</v>
      </c>
      <c r="M27" s="8">
        <v>3725521.1648731302</v>
      </c>
      <c r="N27" s="8">
        <v>964837.27636253799</v>
      </c>
      <c r="O27" s="10">
        <v>125.89804845179999</v>
      </c>
    </row>
    <row r="28" spans="2:15" ht="39.6" x14ac:dyDescent="0.3">
      <c r="B28" s="11" t="s">
        <v>99</v>
      </c>
      <c r="C28" s="12" t="s">
        <v>100</v>
      </c>
      <c r="D28" s="8">
        <v>8342787.0445154803</v>
      </c>
      <c r="E28" s="8">
        <v>7491252.9086481603</v>
      </c>
      <c r="F28" s="8">
        <v>851534.13586731395</v>
      </c>
      <c r="G28" s="9">
        <v>111.3670456231</v>
      </c>
      <c r="H28" s="8">
        <v>7201099.7966552498</v>
      </c>
      <c r="I28" s="8">
        <v>6542872.71651481</v>
      </c>
      <c r="J28" s="8">
        <v>658227.08014043502</v>
      </c>
      <c r="K28" s="9">
        <v>110.06021527030001</v>
      </c>
      <c r="L28" s="8">
        <v>1141687.24786023</v>
      </c>
      <c r="M28" s="8">
        <v>948380.192133351</v>
      </c>
      <c r="N28" s="8">
        <v>193307.05572687901</v>
      </c>
      <c r="O28" s="10">
        <v>120.3828651558</v>
      </c>
    </row>
    <row r="29" spans="2:15" x14ac:dyDescent="0.3">
      <c r="B29" s="13" t="s">
        <v>101</v>
      </c>
      <c r="C29" s="14" t="s">
        <v>102</v>
      </c>
      <c r="D29" s="15">
        <v>5358928.25017587</v>
      </c>
      <c r="E29" s="15">
        <v>5100357.9573317999</v>
      </c>
      <c r="F29" s="15">
        <v>258570.292844073</v>
      </c>
      <c r="G29" s="16">
        <v>105.0696499149</v>
      </c>
      <c r="H29" s="15">
        <v>4363855.6658796398</v>
      </c>
      <c r="I29" s="15">
        <v>4160109.6706460002</v>
      </c>
      <c r="J29" s="15">
        <v>203745.99523363099</v>
      </c>
      <c r="K29" s="16">
        <v>104.8976111537</v>
      </c>
      <c r="L29" s="15">
        <v>995072.58429623395</v>
      </c>
      <c r="M29" s="15">
        <v>940248.28668579296</v>
      </c>
      <c r="N29" s="15">
        <v>54824.297610440997</v>
      </c>
      <c r="O29" s="17">
        <v>105.8308319607</v>
      </c>
    </row>
    <row r="30" spans="2:15" x14ac:dyDescent="0.3">
      <c r="B30" t="s">
        <v>103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110</v>
      </c>
      <c r="M5" s="3" t="s">
        <v>48</v>
      </c>
      <c r="N5" t="s">
        <v>49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54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111</v>
      </c>
      <c r="C9" s="8">
        <v>687504952.13108301</v>
      </c>
      <c r="D9" s="8">
        <v>637343126.67823398</v>
      </c>
      <c r="E9" s="8">
        <v>50161825.452849001</v>
      </c>
      <c r="F9" s="9">
        <v>107.870458369</v>
      </c>
      <c r="G9" s="8">
        <v>633402820.02484798</v>
      </c>
      <c r="H9" s="8">
        <v>591350227.82363796</v>
      </c>
      <c r="I9" s="8">
        <v>42052592.20121</v>
      </c>
      <c r="J9" s="9">
        <v>107.111283673</v>
      </c>
      <c r="K9" s="8">
        <v>54102132.106235102</v>
      </c>
      <c r="L9" s="8">
        <v>45992898.854596101</v>
      </c>
      <c r="M9" s="8">
        <v>8109233.2516389498</v>
      </c>
      <c r="N9" s="10">
        <v>117.6314897595</v>
      </c>
    </row>
    <row r="10" spans="1:14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0" t="s">
        <v>50</v>
      </c>
      <c r="K10" s="20" t="s">
        <v>50</v>
      </c>
      <c r="L10" s="20" t="s">
        <v>50</v>
      </c>
      <c r="M10" s="20" t="s">
        <v>50</v>
      </c>
      <c r="N10" s="21" t="s">
        <v>50</v>
      </c>
    </row>
    <row r="11" spans="1:14" x14ac:dyDescent="0.3">
      <c r="B11" s="22" t="s">
        <v>113</v>
      </c>
      <c r="C11" s="8">
        <v>175326454.46303299</v>
      </c>
      <c r="D11" s="8">
        <v>158828224.79019901</v>
      </c>
      <c r="E11" s="8">
        <v>16498229.672834201</v>
      </c>
      <c r="F11" s="9">
        <v>110.3874671486</v>
      </c>
      <c r="G11" s="8">
        <v>156977191.24740499</v>
      </c>
      <c r="H11" s="8">
        <v>145245740.10172299</v>
      </c>
      <c r="I11" s="8">
        <v>11731451.145682899</v>
      </c>
      <c r="J11" s="9">
        <v>108.0769674467</v>
      </c>
      <c r="K11" s="8">
        <v>18349263.2156277</v>
      </c>
      <c r="L11" s="8">
        <v>13582484.6884763</v>
      </c>
      <c r="M11" s="8">
        <v>4766778.5271513304</v>
      </c>
      <c r="N11" s="10">
        <v>135.0950406828</v>
      </c>
    </row>
    <row r="12" spans="1:14" x14ac:dyDescent="0.3">
      <c r="B12" s="22" t="s">
        <v>114</v>
      </c>
      <c r="C12" s="8">
        <v>76634968.017390907</v>
      </c>
      <c r="D12" s="8">
        <v>71496409.688772097</v>
      </c>
      <c r="E12" s="8">
        <v>5138558.3286187602</v>
      </c>
      <c r="F12" s="9">
        <v>107.18715576210001</v>
      </c>
      <c r="G12" s="8">
        <v>71738726.148183301</v>
      </c>
      <c r="H12" s="8">
        <v>67010864.415551104</v>
      </c>
      <c r="I12" s="8">
        <v>4727861.7326322002</v>
      </c>
      <c r="J12" s="9">
        <v>107.05536598259999</v>
      </c>
      <c r="K12" s="8">
        <v>4896241.8692075601</v>
      </c>
      <c r="L12" s="8">
        <v>4485545.2732209899</v>
      </c>
      <c r="M12" s="8">
        <v>410696.59598656499</v>
      </c>
      <c r="N12" s="10">
        <v>109.1560015777</v>
      </c>
    </row>
    <row r="13" spans="1:14" x14ac:dyDescent="0.3">
      <c r="B13" s="22" t="s">
        <v>115</v>
      </c>
      <c r="C13" s="8">
        <v>34002357.903660402</v>
      </c>
      <c r="D13" s="8">
        <v>31728312.186343499</v>
      </c>
      <c r="E13" s="8">
        <v>2274045.7173169702</v>
      </c>
      <c r="F13" s="9">
        <v>107.1672445227</v>
      </c>
      <c r="G13" s="8">
        <v>31597288.4175211</v>
      </c>
      <c r="H13" s="8">
        <v>29543778.021849699</v>
      </c>
      <c r="I13" s="8">
        <v>2053510.39567137</v>
      </c>
      <c r="J13" s="9">
        <v>106.9507372894</v>
      </c>
      <c r="K13" s="8">
        <v>2405069.4861393301</v>
      </c>
      <c r="L13" s="8">
        <v>2184534.1644937298</v>
      </c>
      <c r="M13" s="8">
        <v>220535.321645597</v>
      </c>
      <c r="N13" s="10">
        <v>110.0953020205</v>
      </c>
    </row>
    <row r="14" spans="1:14" x14ac:dyDescent="0.3">
      <c r="B14" s="22" t="s">
        <v>116</v>
      </c>
      <c r="C14" s="8">
        <v>35577410.844195403</v>
      </c>
      <c r="D14" s="8">
        <v>33107125.937111702</v>
      </c>
      <c r="E14" s="8">
        <v>2470284.9070836799</v>
      </c>
      <c r="F14" s="9">
        <v>107.46149004830001</v>
      </c>
      <c r="G14" s="8">
        <v>33280168.0847538</v>
      </c>
      <c r="H14" s="8">
        <v>31099612.7273871</v>
      </c>
      <c r="I14" s="8">
        <v>2180555.35736671</v>
      </c>
      <c r="J14" s="9">
        <v>107.0115193282</v>
      </c>
      <c r="K14" s="8">
        <v>2297242.7594416202</v>
      </c>
      <c r="L14" s="8">
        <v>2007513.20972465</v>
      </c>
      <c r="M14" s="8">
        <v>289729.54971696599</v>
      </c>
      <c r="N14" s="10">
        <v>114.4322611833</v>
      </c>
    </row>
    <row r="15" spans="1:14" x14ac:dyDescent="0.3">
      <c r="B15" s="22" t="s">
        <v>117</v>
      </c>
      <c r="C15" s="8">
        <v>12839088.1320432</v>
      </c>
      <c r="D15" s="8">
        <v>11943032.3029151</v>
      </c>
      <c r="E15" s="8">
        <v>896055.829128079</v>
      </c>
      <c r="F15" s="9">
        <v>107.5027497741</v>
      </c>
      <c r="G15" s="8">
        <v>11768633.8202224</v>
      </c>
      <c r="H15" s="8">
        <v>10981827.8926176</v>
      </c>
      <c r="I15" s="8">
        <v>786805.92760475399</v>
      </c>
      <c r="J15" s="9">
        <v>107.16461717759999</v>
      </c>
      <c r="K15" s="8">
        <v>1070454.31182087</v>
      </c>
      <c r="L15" s="8">
        <v>961204.410297542</v>
      </c>
      <c r="M15" s="8">
        <v>109249.901523325</v>
      </c>
      <c r="N15" s="10">
        <v>111.3659384365</v>
      </c>
    </row>
    <row r="16" spans="1:14" x14ac:dyDescent="0.3">
      <c r="B16" s="22" t="s">
        <v>118</v>
      </c>
      <c r="C16" s="8">
        <v>37428063.290228002</v>
      </c>
      <c r="D16" s="8">
        <v>35372408.412573397</v>
      </c>
      <c r="E16" s="8">
        <v>2055654.8776545399</v>
      </c>
      <c r="F16" s="9">
        <v>105.8114642737</v>
      </c>
      <c r="G16" s="8">
        <v>34929049.412128799</v>
      </c>
      <c r="H16" s="8">
        <v>33077226.5845434</v>
      </c>
      <c r="I16" s="8">
        <v>1851822.8275853801</v>
      </c>
      <c r="J16" s="9">
        <v>105.5984827593</v>
      </c>
      <c r="K16" s="8">
        <v>2499013.8780992101</v>
      </c>
      <c r="L16" s="8">
        <v>2295181.8280300498</v>
      </c>
      <c r="M16" s="8">
        <v>203832.05006916099</v>
      </c>
      <c r="N16" s="10">
        <v>108.8808671967</v>
      </c>
    </row>
    <row r="17" spans="2:14" x14ac:dyDescent="0.3">
      <c r="B17" s="22" t="s">
        <v>119</v>
      </c>
      <c r="C17" s="8">
        <v>22493316.997555301</v>
      </c>
      <c r="D17" s="8">
        <v>21120051.006381601</v>
      </c>
      <c r="E17" s="8">
        <v>1373265.9911736699</v>
      </c>
      <c r="F17" s="9">
        <v>106.5021906943</v>
      </c>
      <c r="G17" s="8">
        <v>20958966.356947701</v>
      </c>
      <c r="H17" s="8">
        <v>19602591.2194773</v>
      </c>
      <c r="I17" s="8">
        <v>1356375.13747047</v>
      </c>
      <c r="J17" s="9">
        <v>106.9193665383</v>
      </c>
      <c r="K17" s="8">
        <v>1534350.6406075701</v>
      </c>
      <c r="L17" s="8">
        <v>1517459.7869043699</v>
      </c>
      <c r="M17" s="8">
        <v>16890.853703195</v>
      </c>
      <c r="N17" s="10">
        <v>101.1131005809</v>
      </c>
    </row>
    <row r="18" spans="2:14" x14ac:dyDescent="0.3">
      <c r="B18" s="22" t="s">
        <v>120</v>
      </c>
      <c r="C18" s="8">
        <v>31318010.218732201</v>
      </c>
      <c r="D18" s="8">
        <v>29351063.5824899</v>
      </c>
      <c r="E18" s="8">
        <v>1966946.6362423301</v>
      </c>
      <c r="F18" s="9">
        <v>106.7014492702</v>
      </c>
      <c r="G18" s="8">
        <v>29281450.571352702</v>
      </c>
      <c r="H18" s="8">
        <v>27521373.230113301</v>
      </c>
      <c r="I18" s="8">
        <v>1760077.3412393499</v>
      </c>
      <c r="J18" s="9">
        <v>106.3953107518</v>
      </c>
      <c r="K18" s="8">
        <v>2036559.6473795399</v>
      </c>
      <c r="L18" s="8">
        <v>1829690.35237656</v>
      </c>
      <c r="M18" s="8">
        <v>206869.295002976</v>
      </c>
      <c r="N18" s="10">
        <v>111.3062461489</v>
      </c>
    </row>
    <row r="19" spans="2:14" x14ac:dyDescent="0.3">
      <c r="B19" s="22" t="s">
        <v>121</v>
      </c>
      <c r="C19" s="8">
        <v>27883992.8038605</v>
      </c>
      <c r="D19" s="8">
        <v>25813791.664592698</v>
      </c>
      <c r="E19" s="8">
        <v>2070201.1392677899</v>
      </c>
      <c r="F19" s="9">
        <v>108.0197483817</v>
      </c>
      <c r="G19" s="8">
        <v>25923237.868303798</v>
      </c>
      <c r="H19" s="8">
        <v>24076366.076988999</v>
      </c>
      <c r="I19" s="8">
        <v>1846871.7913148</v>
      </c>
      <c r="J19" s="9">
        <v>107.67089097</v>
      </c>
      <c r="K19" s="8">
        <v>1960754.93555675</v>
      </c>
      <c r="L19" s="8">
        <v>1737425.58760376</v>
      </c>
      <c r="M19" s="8">
        <v>223329.34795299001</v>
      </c>
      <c r="N19" s="10">
        <v>112.8540381554</v>
      </c>
    </row>
    <row r="20" spans="2:14" x14ac:dyDescent="0.3">
      <c r="B20" s="22" t="s">
        <v>122</v>
      </c>
      <c r="C20" s="8">
        <v>26283455.625858702</v>
      </c>
      <c r="D20" s="8">
        <v>24632272.177034698</v>
      </c>
      <c r="E20" s="8">
        <v>1651183.4488240201</v>
      </c>
      <c r="F20" s="9">
        <v>106.7033338904</v>
      </c>
      <c r="G20" s="8">
        <v>24625588.3377291</v>
      </c>
      <c r="H20" s="8">
        <v>23124640.587940399</v>
      </c>
      <c r="I20" s="8">
        <v>1500947.7497887299</v>
      </c>
      <c r="J20" s="9">
        <v>106.4906857431</v>
      </c>
      <c r="K20" s="8">
        <v>1657867.28812957</v>
      </c>
      <c r="L20" s="8">
        <v>1507631.58909427</v>
      </c>
      <c r="M20" s="8">
        <v>150235.699035297</v>
      </c>
      <c r="N20" s="10">
        <v>109.9650140075</v>
      </c>
    </row>
    <row r="21" spans="2:14" x14ac:dyDescent="0.3">
      <c r="B21" s="22" t="s">
        <v>123</v>
      </c>
      <c r="C21" s="8">
        <v>79129466.741694093</v>
      </c>
      <c r="D21" s="8">
        <v>73229889.781136796</v>
      </c>
      <c r="E21" s="8">
        <v>5899576.9605573602</v>
      </c>
      <c r="F21" s="9">
        <v>108.0562417589</v>
      </c>
      <c r="G21" s="8">
        <v>73022720.547415301</v>
      </c>
      <c r="H21" s="8">
        <v>67900387.179580599</v>
      </c>
      <c r="I21" s="8">
        <v>5122333.3678347599</v>
      </c>
      <c r="J21" s="9">
        <v>107.54389419650001</v>
      </c>
      <c r="K21" s="8">
        <v>6106746.1942787999</v>
      </c>
      <c r="L21" s="8">
        <v>5329502.6015561996</v>
      </c>
      <c r="M21" s="8">
        <v>777243.592722598</v>
      </c>
      <c r="N21" s="10">
        <v>114.5837923504</v>
      </c>
    </row>
    <row r="22" spans="2:14" x14ac:dyDescent="0.3">
      <c r="B22" s="22" t="s">
        <v>124</v>
      </c>
      <c r="C22" s="8">
        <v>34043930.805260703</v>
      </c>
      <c r="D22" s="8">
        <v>31651530.584036902</v>
      </c>
      <c r="E22" s="8">
        <v>2392400.2212237502</v>
      </c>
      <c r="F22" s="9">
        <v>107.5585609197</v>
      </c>
      <c r="G22" s="8">
        <v>31591779.999885298</v>
      </c>
      <c r="H22" s="8">
        <v>29466502.2601358</v>
      </c>
      <c r="I22" s="8">
        <v>2125277.7397495802</v>
      </c>
      <c r="J22" s="9">
        <v>107.2125212588</v>
      </c>
      <c r="K22" s="8">
        <v>2452150.8053753302</v>
      </c>
      <c r="L22" s="8">
        <v>2185028.3239011499</v>
      </c>
      <c r="M22" s="8">
        <v>267122.48147417302</v>
      </c>
      <c r="N22" s="10">
        <v>112.2251267204</v>
      </c>
    </row>
    <row r="23" spans="2:14" x14ac:dyDescent="0.3">
      <c r="B23" s="22" t="s">
        <v>125</v>
      </c>
      <c r="C23" s="8">
        <v>30212808.8658606</v>
      </c>
      <c r="D23" s="8">
        <v>28723837.287376799</v>
      </c>
      <c r="E23" s="8">
        <v>1488971.57848382</v>
      </c>
      <c r="F23" s="9">
        <v>105.1837488271</v>
      </c>
      <c r="G23" s="8">
        <v>28153844.800765298</v>
      </c>
      <c r="H23" s="8">
        <v>26774766.402278598</v>
      </c>
      <c r="I23" s="8">
        <v>1379078.3984866799</v>
      </c>
      <c r="J23" s="9">
        <v>105.150664539</v>
      </c>
      <c r="K23" s="8">
        <v>2058964.0650953101</v>
      </c>
      <c r="L23" s="8">
        <v>1949070.88509817</v>
      </c>
      <c r="M23" s="8">
        <v>109893.17999714</v>
      </c>
      <c r="N23" s="10">
        <v>105.638234137</v>
      </c>
    </row>
    <row r="24" spans="2:14" x14ac:dyDescent="0.3">
      <c r="B24" s="22" t="s">
        <v>126</v>
      </c>
      <c r="C24" s="8">
        <v>63686853.396389402</v>
      </c>
      <c r="D24" s="8">
        <v>59741427.883903101</v>
      </c>
      <c r="E24" s="8">
        <v>3945425.5124863</v>
      </c>
      <c r="F24" s="9">
        <v>106.60417009139999</v>
      </c>
      <c r="G24" s="8">
        <v>58927807.994825199</v>
      </c>
      <c r="H24" s="8">
        <v>55336246.537219897</v>
      </c>
      <c r="I24" s="8">
        <v>3591561.45760528</v>
      </c>
      <c r="J24" s="9">
        <v>106.4904320086</v>
      </c>
      <c r="K24" s="8">
        <v>4759045.4015641296</v>
      </c>
      <c r="L24" s="8">
        <v>4405181.3466831101</v>
      </c>
      <c r="M24" s="8">
        <v>353864.05488101498</v>
      </c>
      <c r="N24" s="10">
        <v>108.03290550449999</v>
      </c>
    </row>
    <row r="25" spans="2:14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1" t="s">
        <v>50</v>
      </c>
    </row>
    <row r="26" spans="2:14" x14ac:dyDescent="0.3">
      <c r="B26" s="22" t="s">
        <v>128</v>
      </c>
      <c r="C26" s="8">
        <v>175326454.46303299</v>
      </c>
      <c r="D26" s="8">
        <v>158828224.79019901</v>
      </c>
      <c r="E26" s="8">
        <v>16498229.672834201</v>
      </c>
      <c r="F26" s="9">
        <v>110.3874671486</v>
      </c>
      <c r="G26" s="8">
        <v>156977191.24740499</v>
      </c>
      <c r="H26" s="8">
        <v>145245740.10172299</v>
      </c>
      <c r="I26" s="8">
        <v>11731451.145682899</v>
      </c>
      <c r="J26" s="9">
        <v>108.0769674467</v>
      </c>
      <c r="K26" s="8">
        <v>18349263.2156277</v>
      </c>
      <c r="L26" s="8">
        <v>13582484.6884763</v>
      </c>
      <c r="M26" s="8">
        <v>4766778.5271513304</v>
      </c>
      <c r="N26" s="10">
        <v>135.0950406828</v>
      </c>
    </row>
    <row r="27" spans="2:14" x14ac:dyDescent="0.3">
      <c r="B27" s="22" t="s">
        <v>129</v>
      </c>
      <c r="C27" s="8">
        <v>76634968.017390907</v>
      </c>
      <c r="D27" s="8">
        <v>71496409.688772097</v>
      </c>
      <c r="E27" s="8">
        <v>5138558.3286187602</v>
      </c>
      <c r="F27" s="9">
        <v>107.18715576210001</v>
      </c>
      <c r="G27" s="8">
        <v>71738726.148183301</v>
      </c>
      <c r="H27" s="8">
        <v>67010864.415551104</v>
      </c>
      <c r="I27" s="8">
        <v>4727861.7326322002</v>
      </c>
      <c r="J27" s="9">
        <v>107.05536598259999</v>
      </c>
      <c r="K27" s="8">
        <v>4896241.8692075601</v>
      </c>
      <c r="L27" s="8">
        <v>4485545.2732209899</v>
      </c>
      <c r="M27" s="8">
        <v>410696.59598656499</v>
      </c>
      <c r="N27" s="10">
        <v>109.1560015777</v>
      </c>
    </row>
    <row r="28" spans="2:14" x14ac:dyDescent="0.3">
      <c r="B28" s="22" t="s">
        <v>130</v>
      </c>
      <c r="C28" s="8">
        <v>69579768.747855902</v>
      </c>
      <c r="D28" s="8">
        <v>64835438.123455197</v>
      </c>
      <c r="E28" s="8">
        <v>4744330.6244006502</v>
      </c>
      <c r="F28" s="9">
        <v>107.31749605109999</v>
      </c>
      <c r="G28" s="8">
        <v>64877456.502274901</v>
      </c>
      <c r="H28" s="8">
        <v>60643390.7492368</v>
      </c>
      <c r="I28" s="8">
        <v>4234065.7530380804</v>
      </c>
      <c r="J28" s="9">
        <v>106.9819080047</v>
      </c>
      <c r="K28" s="8">
        <v>4702312.2455809396</v>
      </c>
      <c r="L28" s="8">
        <v>4192047.3742183801</v>
      </c>
      <c r="M28" s="8">
        <v>510264.87136256299</v>
      </c>
      <c r="N28" s="10">
        <v>112.1722114712</v>
      </c>
    </row>
    <row r="29" spans="2:14" x14ac:dyDescent="0.3">
      <c r="B29" s="22" t="s">
        <v>131</v>
      </c>
      <c r="C29" s="8">
        <v>50267151.4222712</v>
      </c>
      <c r="D29" s="8">
        <v>47315440.715488598</v>
      </c>
      <c r="E29" s="8">
        <v>2951710.7067826199</v>
      </c>
      <c r="F29" s="9">
        <v>106.23836671949999</v>
      </c>
      <c r="G29" s="8">
        <v>46697683.232351102</v>
      </c>
      <c r="H29" s="8">
        <v>44059054.477160998</v>
      </c>
      <c r="I29" s="8">
        <v>2638628.7551901299</v>
      </c>
      <c r="J29" s="9">
        <v>105.9888456221</v>
      </c>
      <c r="K29" s="8">
        <v>3569468.1899200799</v>
      </c>
      <c r="L29" s="8">
        <v>3256386.2383275898</v>
      </c>
      <c r="M29" s="8">
        <v>313081.95159248699</v>
      </c>
      <c r="N29" s="10">
        <v>109.61439855960001</v>
      </c>
    </row>
    <row r="30" spans="2:14" x14ac:dyDescent="0.3">
      <c r="B30" s="22" t="s">
        <v>132</v>
      </c>
      <c r="C30" s="8">
        <v>81695320.020147994</v>
      </c>
      <c r="D30" s="8">
        <v>76284906.253464207</v>
      </c>
      <c r="E30" s="8">
        <v>5410413.7666837899</v>
      </c>
      <c r="F30" s="9">
        <v>107.09237781420001</v>
      </c>
      <c r="G30" s="8">
        <v>76163654.796604097</v>
      </c>
      <c r="H30" s="8">
        <v>71200330.526579499</v>
      </c>
      <c r="I30" s="8">
        <v>4963324.2700246302</v>
      </c>
      <c r="J30" s="9">
        <v>106.9709286928</v>
      </c>
      <c r="K30" s="8">
        <v>5531665.22354386</v>
      </c>
      <c r="L30" s="8">
        <v>5084575.7268847004</v>
      </c>
      <c r="M30" s="8">
        <v>447089.49665916199</v>
      </c>
      <c r="N30" s="10">
        <v>108.793054144</v>
      </c>
    </row>
    <row r="31" spans="2:14" x14ac:dyDescent="0.3">
      <c r="B31" s="22" t="s">
        <v>133</v>
      </c>
      <c r="C31" s="8">
        <v>105412922.367553</v>
      </c>
      <c r="D31" s="8">
        <v>97862161.958171502</v>
      </c>
      <c r="E31" s="8">
        <v>7550760.4093813803</v>
      </c>
      <c r="F31" s="9">
        <v>107.71570978840001</v>
      </c>
      <c r="G31" s="8">
        <v>97648308.885144502</v>
      </c>
      <c r="H31" s="8">
        <v>91025027.767520994</v>
      </c>
      <c r="I31" s="8">
        <v>6623281.1176234903</v>
      </c>
      <c r="J31" s="9">
        <v>107.27632968650001</v>
      </c>
      <c r="K31" s="8">
        <v>7764613.4824083699</v>
      </c>
      <c r="L31" s="8">
        <v>6837134.1906504696</v>
      </c>
      <c r="M31" s="8">
        <v>927479.29175789503</v>
      </c>
      <c r="N31" s="10">
        <v>113.5653223397</v>
      </c>
    </row>
    <row r="32" spans="2:14" x14ac:dyDescent="0.3">
      <c r="B32" s="22" t="s">
        <v>134</v>
      </c>
      <c r="C32" s="8">
        <v>64256739.671121299</v>
      </c>
      <c r="D32" s="8">
        <v>60375367.8714137</v>
      </c>
      <c r="E32" s="8">
        <v>3881371.7997075701</v>
      </c>
      <c r="F32" s="9">
        <v>106.42873399619999</v>
      </c>
      <c r="G32" s="8">
        <v>59745624.800650701</v>
      </c>
      <c r="H32" s="8">
        <v>56241268.662414402</v>
      </c>
      <c r="I32" s="8">
        <v>3504356.13823626</v>
      </c>
      <c r="J32" s="9">
        <v>106.23093365699999</v>
      </c>
      <c r="K32" s="8">
        <v>4511114.8704706402</v>
      </c>
      <c r="L32" s="8">
        <v>4134099.2089993199</v>
      </c>
      <c r="M32" s="8">
        <v>377015.66147131298</v>
      </c>
      <c r="N32" s="10">
        <v>109.1196568445</v>
      </c>
    </row>
    <row r="33" spans="1:14" x14ac:dyDescent="0.3">
      <c r="B33" s="23" t="s">
        <v>135</v>
      </c>
      <c r="C33" s="15">
        <v>63686853.396389402</v>
      </c>
      <c r="D33" s="15">
        <v>59741427.883903101</v>
      </c>
      <c r="E33" s="15">
        <v>3945425.5124863</v>
      </c>
      <c r="F33" s="16">
        <v>106.60417009139999</v>
      </c>
      <c r="G33" s="15">
        <v>58927807.994825199</v>
      </c>
      <c r="H33" s="15">
        <v>55336246.537219897</v>
      </c>
      <c r="I33" s="15">
        <v>3591561.45760528</v>
      </c>
      <c r="J33" s="16">
        <v>106.4904320086</v>
      </c>
      <c r="K33" s="15">
        <v>4759045.4015641296</v>
      </c>
      <c r="L33" s="15">
        <v>4405181.3466831101</v>
      </c>
      <c r="M33" s="15">
        <v>353864.05488101498</v>
      </c>
      <c r="N33" s="17">
        <v>108.03290550449999</v>
      </c>
    </row>
    <row r="34" spans="1:14" x14ac:dyDescent="0.3">
      <c r="B34" t="s">
        <v>103</v>
      </c>
    </row>
    <row r="35" spans="1:14" x14ac:dyDescent="0.3">
      <c r="B35" t="s">
        <v>104</v>
      </c>
    </row>
    <row r="36" spans="1:14" x14ac:dyDescent="0.3">
      <c r="B36" t="s">
        <v>136</v>
      </c>
    </row>
    <row r="39" spans="1:14" x14ac:dyDescent="0.3">
      <c r="A39" t="s">
        <v>106</v>
      </c>
      <c r="B39" s="18" t="s">
        <v>107</v>
      </c>
      <c r="G39" s="18" t="s">
        <v>108</v>
      </c>
      <c r="M39" t="s">
        <v>109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49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54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687504952.13108301</v>
      </c>
      <c r="E9" s="8">
        <v>637343126.67823398</v>
      </c>
      <c r="F9" s="8">
        <v>50161825.452849001</v>
      </c>
      <c r="G9" s="9">
        <v>107.870458369</v>
      </c>
      <c r="H9" s="8">
        <v>633402820.02484798</v>
      </c>
      <c r="I9" s="8">
        <v>591350227.82363796</v>
      </c>
      <c r="J9" s="8">
        <v>42052592.20121</v>
      </c>
      <c r="K9" s="9">
        <v>107.111283673</v>
      </c>
      <c r="L9" s="8">
        <v>54102132.106235102</v>
      </c>
      <c r="M9" s="8">
        <v>45992898.854596101</v>
      </c>
      <c r="N9" s="8">
        <v>8109233.2516389498</v>
      </c>
      <c r="O9" s="10">
        <v>117.6314897595</v>
      </c>
    </row>
    <row r="10" spans="1:15" ht="39.6" x14ac:dyDescent="0.3">
      <c r="B10" s="11" t="s">
        <v>63</v>
      </c>
      <c r="C10" s="12" t="s">
        <v>64</v>
      </c>
      <c r="D10" s="8">
        <v>11578667.326151701</v>
      </c>
      <c r="E10" s="8">
        <v>10753830.933279799</v>
      </c>
      <c r="F10" s="8">
        <v>824836.39287194097</v>
      </c>
      <c r="G10" s="9">
        <v>107.67016329330001</v>
      </c>
      <c r="H10" s="8">
        <v>10646987.4974379</v>
      </c>
      <c r="I10" s="8">
        <v>9978733.1115452591</v>
      </c>
      <c r="J10" s="8">
        <v>668254.38589262601</v>
      </c>
      <c r="K10" s="9">
        <v>106.69678583869999</v>
      </c>
      <c r="L10" s="8">
        <v>931679.82871381205</v>
      </c>
      <c r="M10" s="8">
        <v>775097.82173449604</v>
      </c>
      <c r="N10" s="8">
        <v>156582.00697931499</v>
      </c>
      <c r="O10" s="10">
        <v>120.2015800572</v>
      </c>
    </row>
    <row r="11" spans="1:15" x14ac:dyDescent="0.3">
      <c r="B11" s="11" t="s">
        <v>65</v>
      </c>
      <c r="C11" s="12" t="s">
        <v>66</v>
      </c>
      <c r="D11" s="8">
        <v>185656423.576363</v>
      </c>
      <c r="E11" s="8">
        <v>178015480.582196</v>
      </c>
      <c r="F11" s="8">
        <v>7640942.9941672599</v>
      </c>
      <c r="G11" s="9">
        <v>104.2922913048</v>
      </c>
      <c r="H11" s="8">
        <v>178812624.43645799</v>
      </c>
      <c r="I11" s="8">
        <v>171201698.354936</v>
      </c>
      <c r="J11" s="8">
        <v>7610926.0815224396</v>
      </c>
      <c r="K11" s="9">
        <v>104.4455902918</v>
      </c>
      <c r="L11" s="8">
        <v>6843799.1399052897</v>
      </c>
      <c r="M11" s="8">
        <v>6813782.2272604797</v>
      </c>
      <c r="N11" s="8">
        <v>30016.912644813801</v>
      </c>
      <c r="O11" s="10">
        <v>100.4405323159</v>
      </c>
    </row>
    <row r="12" spans="1:15" ht="26.4" x14ac:dyDescent="0.3">
      <c r="B12" s="11" t="s">
        <v>67</v>
      </c>
      <c r="C12" s="12" t="s">
        <v>68</v>
      </c>
      <c r="D12" s="8">
        <v>2233065.8117869999</v>
      </c>
      <c r="E12" s="8">
        <v>2731679.3437627698</v>
      </c>
      <c r="F12" s="8">
        <v>-498613.531975766</v>
      </c>
      <c r="G12" s="9">
        <v>81.746996289500004</v>
      </c>
      <c r="H12" s="8">
        <v>2115203.6819380098</v>
      </c>
      <c r="I12" s="8">
        <v>2480896.20993027</v>
      </c>
      <c r="J12" s="8">
        <v>-365692.527992266</v>
      </c>
      <c r="K12" s="9">
        <v>85.259660338499998</v>
      </c>
      <c r="L12" s="8">
        <v>117862.129848991</v>
      </c>
      <c r="M12" s="8">
        <v>250783.133832491</v>
      </c>
      <c r="N12" s="8">
        <v>-132921.00398350001</v>
      </c>
      <c r="O12" s="10">
        <v>46.9976302026</v>
      </c>
    </row>
    <row r="13" spans="1:15" ht="26.4" x14ac:dyDescent="0.3">
      <c r="B13" s="11" t="s">
        <v>69</v>
      </c>
      <c r="C13" s="12" t="s">
        <v>70</v>
      </c>
      <c r="D13" s="8">
        <v>166795302.40461501</v>
      </c>
      <c r="E13" s="8">
        <v>159767357.74369201</v>
      </c>
      <c r="F13" s="8">
        <v>7027944.6609221399</v>
      </c>
      <c r="G13" s="9">
        <v>104.3988614196</v>
      </c>
      <c r="H13" s="8">
        <v>161054104.16476601</v>
      </c>
      <c r="I13" s="8">
        <v>154236606.35167599</v>
      </c>
      <c r="J13" s="8">
        <v>6817497.8130902499</v>
      </c>
      <c r="K13" s="9">
        <v>104.42015548339999</v>
      </c>
      <c r="L13" s="8">
        <v>5741198.2398483697</v>
      </c>
      <c r="M13" s="8">
        <v>5530751.3920164797</v>
      </c>
      <c r="N13" s="8">
        <v>210446.84783189601</v>
      </c>
      <c r="O13" s="10">
        <v>103.80503177440001</v>
      </c>
    </row>
    <row r="14" spans="1:15" ht="66" x14ac:dyDescent="0.3">
      <c r="B14" s="11" t="s">
        <v>71</v>
      </c>
      <c r="C14" s="12" t="s">
        <v>72</v>
      </c>
      <c r="D14" s="8">
        <v>8538181.2098301705</v>
      </c>
      <c r="E14" s="8">
        <v>8068139.9453797899</v>
      </c>
      <c r="F14" s="8">
        <v>470041.26445037703</v>
      </c>
      <c r="G14" s="9">
        <v>105.825893795</v>
      </c>
      <c r="H14" s="8">
        <v>7945700.5314691197</v>
      </c>
      <c r="I14" s="8">
        <v>7383442.1810115399</v>
      </c>
      <c r="J14" s="8">
        <v>562258.35045757995</v>
      </c>
      <c r="K14" s="9">
        <v>107.61512498739999</v>
      </c>
      <c r="L14" s="8">
        <v>592480.67836105102</v>
      </c>
      <c r="M14" s="8">
        <v>684697.76436825504</v>
      </c>
      <c r="N14" s="8">
        <v>-92217.086007203703</v>
      </c>
      <c r="O14" s="10">
        <v>86.531709199900007</v>
      </c>
    </row>
    <row r="15" spans="1:15" ht="79.2" x14ac:dyDescent="0.3">
      <c r="B15" s="11" t="s">
        <v>73</v>
      </c>
      <c r="C15" s="12" t="s">
        <v>74</v>
      </c>
      <c r="D15" s="8">
        <v>8089874.1501315404</v>
      </c>
      <c r="E15" s="8">
        <v>7448303.5493610399</v>
      </c>
      <c r="F15" s="8">
        <v>641570.60077050305</v>
      </c>
      <c r="G15" s="9">
        <v>108.61364734289999</v>
      </c>
      <c r="H15" s="8">
        <v>7697616.0582846701</v>
      </c>
      <c r="I15" s="8">
        <v>7100753.61231778</v>
      </c>
      <c r="J15" s="8">
        <v>596862.44596688205</v>
      </c>
      <c r="K15" s="9">
        <v>108.4056211292</v>
      </c>
      <c r="L15" s="8">
        <v>392258.09184687701</v>
      </c>
      <c r="M15" s="8">
        <v>347549.93704325601</v>
      </c>
      <c r="N15" s="8">
        <v>44708.154803620899</v>
      </c>
      <c r="O15" s="10">
        <v>112.86380748160001</v>
      </c>
    </row>
    <row r="16" spans="1:15" x14ac:dyDescent="0.3">
      <c r="B16" s="11" t="s">
        <v>75</v>
      </c>
      <c r="C16" s="12" t="s">
        <v>76</v>
      </c>
      <c r="D16" s="8">
        <v>33004961.611044701</v>
      </c>
      <c r="E16" s="8">
        <v>29604430.724630099</v>
      </c>
      <c r="F16" s="8">
        <v>3400530.8864146299</v>
      </c>
      <c r="G16" s="9">
        <v>111.486560637</v>
      </c>
      <c r="H16" s="8">
        <v>30543796.846275799</v>
      </c>
      <c r="I16" s="8">
        <v>27701473.978359099</v>
      </c>
      <c r="J16" s="8">
        <v>2842322.8679166501</v>
      </c>
      <c r="K16" s="9">
        <v>110.2605473995</v>
      </c>
      <c r="L16" s="8">
        <v>2461164.7647689399</v>
      </c>
      <c r="M16" s="8">
        <v>1902956.74627096</v>
      </c>
      <c r="N16" s="8">
        <v>558208.01849798195</v>
      </c>
      <c r="O16" s="10">
        <v>129.33372077909999</v>
      </c>
    </row>
    <row r="17" spans="2:15" ht="66" x14ac:dyDescent="0.3">
      <c r="B17" s="11" t="s">
        <v>77</v>
      </c>
      <c r="C17" s="12" t="s">
        <v>78</v>
      </c>
      <c r="D17" s="8">
        <v>76754549.239184096</v>
      </c>
      <c r="E17" s="8">
        <v>72879698.055096105</v>
      </c>
      <c r="F17" s="8">
        <v>3874851.1840879801</v>
      </c>
      <c r="G17" s="9">
        <v>105.3167772198</v>
      </c>
      <c r="H17" s="8">
        <v>70457469.323754206</v>
      </c>
      <c r="I17" s="8">
        <v>66602067.4321073</v>
      </c>
      <c r="J17" s="8">
        <v>3855401.89164693</v>
      </c>
      <c r="K17" s="9">
        <v>105.788712033</v>
      </c>
      <c r="L17" s="8">
        <v>6297079.9154298203</v>
      </c>
      <c r="M17" s="8">
        <v>6277630.6229887698</v>
      </c>
      <c r="N17" s="8">
        <v>19449.292441052799</v>
      </c>
      <c r="O17" s="10">
        <v>100.3098190003</v>
      </c>
    </row>
    <row r="18" spans="2:15" ht="26.4" x14ac:dyDescent="0.3">
      <c r="B18" s="11" t="s">
        <v>79</v>
      </c>
      <c r="C18" s="12" t="s">
        <v>80</v>
      </c>
      <c r="D18" s="8">
        <v>39045622.940416098</v>
      </c>
      <c r="E18" s="8">
        <v>36617539.503195897</v>
      </c>
      <c r="F18" s="8">
        <v>2428083.43722026</v>
      </c>
      <c r="G18" s="9">
        <v>106.6309300684</v>
      </c>
      <c r="H18" s="8">
        <v>35759542.541733697</v>
      </c>
      <c r="I18" s="8">
        <v>34382778.885770798</v>
      </c>
      <c r="J18" s="8">
        <v>1376763.65596287</v>
      </c>
      <c r="K18" s="9">
        <v>104.00422450009999</v>
      </c>
      <c r="L18" s="8">
        <v>3286080.3986824299</v>
      </c>
      <c r="M18" s="8">
        <v>2234760.6174250399</v>
      </c>
      <c r="N18" s="8">
        <v>1051319.78125739</v>
      </c>
      <c r="O18" s="10">
        <v>147.04395509119999</v>
      </c>
    </row>
    <row r="19" spans="2:15" ht="39.6" x14ac:dyDescent="0.3">
      <c r="B19" s="11" t="s">
        <v>81</v>
      </c>
      <c r="C19" s="12" t="s">
        <v>82</v>
      </c>
      <c r="D19" s="8">
        <v>13579409.514134301</v>
      </c>
      <c r="E19" s="8">
        <v>12484954.476644499</v>
      </c>
      <c r="F19" s="8">
        <v>1094455.0374898401</v>
      </c>
      <c r="G19" s="9">
        <v>108.7661916552</v>
      </c>
      <c r="H19" s="8">
        <v>11267196.850795301</v>
      </c>
      <c r="I19" s="8">
        <v>10294415.569406601</v>
      </c>
      <c r="J19" s="8">
        <v>972781.28138874704</v>
      </c>
      <c r="K19" s="9">
        <v>109.44960182369999</v>
      </c>
      <c r="L19" s="8">
        <v>2312212.6633390202</v>
      </c>
      <c r="M19" s="8">
        <v>2190538.9072379302</v>
      </c>
      <c r="N19" s="8">
        <v>121673.756101095</v>
      </c>
      <c r="O19" s="10">
        <v>105.55451243980001</v>
      </c>
    </row>
    <row r="20" spans="2:15" ht="39.6" x14ac:dyDescent="0.3">
      <c r="B20" s="11" t="s">
        <v>83</v>
      </c>
      <c r="C20" s="12" t="s">
        <v>84</v>
      </c>
      <c r="D20" s="8">
        <v>40126794.125178702</v>
      </c>
      <c r="E20" s="8">
        <v>37551610.881504998</v>
      </c>
      <c r="F20" s="8">
        <v>2575183.2436737102</v>
      </c>
      <c r="G20" s="9">
        <v>106.8577171078</v>
      </c>
      <c r="H20" s="8">
        <v>37695496.152213402</v>
      </c>
      <c r="I20" s="8">
        <v>35895059.150214396</v>
      </c>
      <c r="J20" s="8">
        <v>1800437.00199895</v>
      </c>
      <c r="K20" s="9">
        <v>105.0158351724</v>
      </c>
      <c r="L20" s="8">
        <v>2431297.9729653401</v>
      </c>
      <c r="M20" s="8">
        <v>1656551.73129057</v>
      </c>
      <c r="N20" s="8">
        <v>774746.24167476501</v>
      </c>
      <c r="O20" s="10">
        <v>146.76861138960001</v>
      </c>
    </row>
    <row r="21" spans="2:15" ht="26.4" x14ac:dyDescent="0.3">
      <c r="B21" s="11" t="s">
        <v>85</v>
      </c>
      <c r="C21" s="12" t="s">
        <v>86</v>
      </c>
      <c r="D21" s="8">
        <v>20358133.4174591</v>
      </c>
      <c r="E21" s="8">
        <v>18781939.196178898</v>
      </c>
      <c r="F21" s="8">
        <v>1576194.22128024</v>
      </c>
      <c r="G21" s="9">
        <v>108.3920739217</v>
      </c>
      <c r="H21" s="8">
        <v>19130639.885141101</v>
      </c>
      <c r="I21" s="8">
        <v>17942440.112656198</v>
      </c>
      <c r="J21" s="8">
        <v>1188199.7724848399</v>
      </c>
      <c r="K21" s="9">
        <v>106.622286406</v>
      </c>
      <c r="L21" s="8">
        <v>1227493.53231804</v>
      </c>
      <c r="M21" s="8">
        <v>839499.08352264506</v>
      </c>
      <c r="N21" s="8">
        <v>387994.44879539497</v>
      </c>
      <c r="O21" s="10">
        <v>146.2173761009</v>
      </c>
    </row>
    <row r="22" spans="2:15" ht="26.4" x14ac:dyDescent="0.3">
      <c r="B22" s="11" t="s">
        <v>87</v>
      </c>
      <c r="C22" s="12" t="s">
        <v>88</v>
      </c>
      <c r="D22" s="8">
        <v>8083744.7299312204</v>
      </c>
      <c r="E22" s="8">
        <v>6870331.22494525</v>
      </c>
      <c r="F22" s="8">
        <v>1213413.50498597</v>
      </c>
      <c r="G22" s="9">
        <v>117.66164490849999</v>
      </c>
      <c r="H22" s="8">
        <v>5917865.4788078098</v>
      </c>
      <c r="I22" s="8">
        <v>5218099.95015126</v>
      </c>
      <c r="J22" s="8">
        <v>699765.52865654801</v>
      </c>
      <c r="K22" s="9">
        <v>113.41035118800001</v>
      </c>
      <c r="L22" s="8">
        <v>2165879.25112342</v>
      </c>
      <c r="M22" s="8">
        <v>1652231.27479399</v>
      </c>
      <c r="N22" s="8">
        <v>513647.976329425</v>
      </c>
      <c r="O22" s="10">
        <v>131.08814027220001</v>
      </c>
    </row>
    <row r="23" spans="2:15" ht="52.8" x14ac:dyDescent="0.3">
      <c r="B23" s="11" t="s">
        <v>89</v>
      </c>
      <c r="C23" s="12" t="s">
        <v>90</v>
      </c>
      <c r="D23" s="8">
        <v>39597855.538300604</v>
      </c>
      <c r="E23" s="8">
        <v>35720365.936287999</v>
      </c>
      <c r="F23" s="8">
        <v>3877489.60201255</v>
      </c>
      <c r="G23" s="9">
        <v>110.855122842</v>
      </c>
      <c r="H23" s="8">
        <v>34022365.940749399</v>
      </c>
      <c r="I23" s="8">
        <v>31284062.238028299</v>
      </c>
      <c r="J23" s="8">
        <v>2738303.7027210798</v>
      </c>
      <c r="K23" s="9">
        <v>108.7530311182</v>
      </c>
      <c r="L23" s="8">
        <v>5575489.5975511996</v>
      </c>
      <c r="M23" s="8">
        <v>4436303.6982597299</v>
      </c>
      <c r="N23" s="8">
        <v>1139185.8992914699</v>
      </c>
      <c r="O23" s="10">
        <v>125.6787176166</v>
      </c>
    </row>
    <row r="24" spans="2:15" ht="39.6" x14ac:dyDescent="0.3">
      <c r="B24" s="11" t="s">
        <v>91</v>
      </c>
      <c r="C24" s="12" t="s">
        <v>92</v>
      </c>
      <c r="D24" s="8">
        <v>28241680.395341501</v>
      </c>
      <c r="E24" s="8">
        <v>23448751.211937699</v>
      </c>
      <c r="F24" s="8">
        <v>4792929.1834037798</v>
      </c>
      <c r="G24" s="9">
        <v>120.44001891649999</v>
      </c>
      <c r="H24" s="8">
        <v>23118029.688356601</v>
      </c>
      <c r="I24" s="8">
        <v>19502538.003472</v>
      </c>
      <c r="J24" s="8">
        <v>3615491.6848845701</v>
      </c>
      <c r="K24" s="9">
        <v>118.53857012989999</v>
      </c>
      <c r="L24" s="8">
        <v>5123650.7069849102</v>
      </c>
      <c r="M24" s="8">
        <v>3946213.2084657</v>
      </c>
      <c r="N24" s="8">
        <v>1177437.4985192099</v>
      </c>
      <c r="O24" s="10">
        <v>129.83714858569999</v>
      </c>
    </row>
    <row r="25" spans="2:15" ht="52.8" x14ac:dyDescent="0.3">
      <c r="B25" s="11" t="s">
        <v>93</v>
      </c>
      <c r="C25" s="12" t="s">
        <v>94</v>
      </c>
      <c r="D25" s="8">
        <v>55501430.207467198</v>
      </c>
      <c r="E25" s="8">
        <v>50308121.872904897</v>
      </c>
      <c r="F25" s="8">
        <v>5193308.3345623398</v>
      </c>
      <c r="G25" s="9">
        <v>110.3230018161</v>
      </c>
      <c r="H25" s="8">
        <v>49643253.336227201</v>
      </c>
      <c r="I25" s="8">
        <v>44914925.176981397</v>
      </c>
      <c r="J25" s="8">
        <v>4728328.1592458198</v>
      </c>
      <c r="K25" s="9">
        <v>110.5272983103</v>
      </c>
      <c r="L25" s="8">
        <v>5858176.8712400496</v>
      </c>
      <c r="M25" s="8">
        <v>5393196.6959235296</v>
      </c>
      <c r="N25" s="8">
        <v>464980.17531652498</v>
      </c>
      <c r="O25" s="10">
        <v>108.62160609990001</v>
      </c>
    </row>
    <row r="26" spans="2:15" x14ac:dyDescent="0.3">
      <c r="B26" s="11" t="s">
        <v>95</v>
      </c>
      <c r="C26" s="12" t="s">
        <v>96</v>
      </c>
      <c r="D26" s="8">
        <v>55564352.986096904</v>
      </c>
      <c r="E26" s="8">
        <v>50139833.929101601</v>
      </c>
      <c r="F26" s="8">
        <v>5424519.0569953397</v>
      </c>
      <c r="G26" s="9">
        <v>110.8187814596</v>
      </c>
      <c r="H26" s="8">
        <v>52803343.796276197</v>
      </c>
      <c r="I26" s="8">
        <v>47879847.353371598</v>
      </c>
      <c r="J26" s="8">
        <v>4923496.4429046903</v>
      </c>
      <c r="K26" s="9">
        <v>110.2830245188</v>
      </c>
      <c r="L26" s="8">
        <v>2761009.1898206901</v>
      </c>
      <c r="M26" s="8">
        <v>2259986.57573003</v>
      </c>
      <c r="N26" s="8">
        <v>501022.614090655</v>
      </c>
      <c r="O26" s="10">
        <v>122.1692739006</v>
      </c>
    </row>
    <row r="27" spans="2:15" ht="26.4" x14ac:dyDescent="0.3">
      <c r="B27" s="11" t="s">
        <v>97</v>
      </c>
      <c r="C27" s="12" t="s">
        <v>98</v>
      </c>
      <c r="D27" s="8">
        <v>66709611.229322098</v>
      </c>
      <c r="E27" s="8">
        <v>61574627.284350403</v>
      </c>
      <c r="F27" s="8">
        <v>5134983.9449717402</v>
      </c>
      <c r="G27" s="9">
        <v>108.3394478723</v>
      </c>
      <c r="H27" s="8">
        <v>62019252.788086399</v>
      </c>
      <c r="I27" s="8">
        <v>57849106.119477198</v>
      </c>
      <c r="J27" s="8">
        <v>4170146.6686092</v>
      </c>
      <c r="K27" s="9">
        <v>107.2086622393</v>
      </c>
      <c r="L27" s="8">
        <v>4690358.4412356699</v>
      </c>
      <c r="M27" s="8">
        <v>3725521.1648731302</v>
      </c>
      <c r="N27" s="8">
        <v>964837.27636253799</v>
      </c>
      <c r="O27" s="10">
        <v>125.89804845179999</v>
      </c>
    </row>
    <row r="28" spans="2:15" ht="39.6" x14ac:dyDescent="0.3">
      <c r="B28" s="11" t="s">
        <v>99</v>
      </c>
      <c r="C28" s="12" t="s">
        <v>100</v>
      </c>
      <c r="D28" s="8">
        <v>8342787.0445154803</v>
      </c>
      <c r="E28" s="8">
        <v>7491252.9086481603</v>
      </c>
      <c r="F28" s="8">
        <v>851534.13586731395</v>
      </c>
      <c r="G28" s="9">
        <v>111.3670456231</v>
      </c>
      <c r="H28" s="8">
        <v>7201099.7966552498</v>
      </c>
      <c r="I28" s="8">
        <v>6542872.71651481</v>
      </c>
      <c r="J28" s="8">
        <v>658227.08014043502</v>
      </c>
      <c r="K28" s="9">
        <v>110.06021527030001</v>
      </c>
      <c r="L28" s="8">
        <v>1141687.24786023</v>
      </c>
      <c r="M28" s="8">
        <v>948380.192133351</v>
      </c>
      <c r="N28" s="8">
        <v>193307.05572687901</v>
      </c>
      <c r="O28" s="10">
        <v>120.3828651558</v>
      </c>
    </row>
    <row r="29" spans="2:15" x14ac:dyDescent="0.3">
      <c r="B29" s="13" t="s">
        <v>101</v>
      </c>
      <c r="C29" s="14" t="s">
        <v>102</v>
      </c>
      <c r="D29" s="15">
        <v>5358928.25017587</v>
      </c>
      <c r="E29" s="15">
        <v>5100357.9573317999</v>
      </c>
      <c r="F29" s="15">
        <v>258570.292844073</v>
      </c>
      <c r="G29" s="16">
        <v>105.0696499149</v>
      </c>
      <c r="H29" s="15">
        <v>4363855.6658796398</v>
      </c>
      <c r="I29" s="15">
        <v>4160109.6706460002</v>
      </c>
      <c r="J29" s="15">
        <v>203745.99523363099</v>
      </c>
      <c r="K29" s="16">
        <v>104.8976111537</v>
      </c>
      <c r="L29" s="15">
        <v>995072.58429623395</v>
      </c>
      <c r="M29" s="15">
        <v>940248.28668579296</v>
      </c>
      <c r="N29" s="15">
        <v>54824.297610440997</v>
      </c>
      <c r="O29" s="17">
        <v>105.8308319607</v>
      </c>
    </row>
    <row r="30" spans="2:15" x14ac:dyDescent="0.3">
      <c r="B30" t="s">
        <v>103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137</v>
      </c>
      <c r="M5" s="3" t="s">
        <v>48</v>
      </c>
      <c r="N5" t="s">
        <v>49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54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62</v>
      </c>
      <c r="C9" s="8">
        <v>687504952.13108301</v>
      </c>
      <c r="D9" s="8">
        <v>637343126.67823398</v>
      </c>
      <c r="E9" s="8">
        <v>50161825.452849001</v>
      </c>
      <c r="F9" s="9">
        <v>107.870458369</v>
      </c>
      <c r="G9" s="8">
        <v>633402820.02484798</v>
      </c>
      <c r="H9" s="8">
        <v>591350227.82363796</v>
      </c>
      <c r="I9" s="8">
        <v>42052592.20121</v>
      </c>
      <c r="J9" s="9">
        <v>107.111283673</v>
      </c>
      <c r="K9" s="8">
        <v>54102132.106235102</v>
      </c>
      <c r="L9" s="8">
        <v>45992898.854596101</v>
      </c>
      <c r="M9" s="8">
        <v>8109233.2516389498</v>
      </c>
      <c r="N9" s="10">
        <v>117.6314897595</v>
      </c>
    </row>
    <row r="10" spans="1:14" x14ac:dyDescent="0.3">
      <c r="B10" s="24" t="s">
        <v>138</v>
      </c>
      <c r="C10" s="8">
        <v>480931230.29928601</v>
      </c>
      <c r="D10" s="8">
        <v>446389161.38356501</v>
      </c>
      <c r="E10" s="8">
        <v>34542068.915721104</v>
      </c>
      <c r="F10" s="9">
        <v>107.7381065456</v>
      </c>
      <c r="G10" s="8">
        <v>441663441.07965201</v>
      </c>
      <c r="H10" s="8">
        <v>414272635.151218</v>
      </c>
      <c r="I10" s="8">
        <v>27390805.928434599</v>
      </c>
      <c r="J10" s="9">
        <v>106.6117825809</v>
      </c>
      <c r="K10" s="8">
        <v>39267789.219633803</v>
      </c>
      <c r="L10" s="8">
        <v>32116526.232347298</v>
      </c>
      <c r="M10" s="8">
        <v>7151262.9872864997</v>
      </c>
      <c r="N10" s="10">
        <v>122.26661418969999</v>
      </c>
    </row>
    <row r="11" spans="1:14" x14ac:dyDescent="0.3">
      <c r="B11" s="24" t="s">
        <v>139</v>
      </c>
      <c r="C11" s="8">
        <v>20085765.863115501</v>
      </c>
      <c r="D11" s="8">
        <v>18526220.235481601</v>
      </c>
      <c r="E11" s="8">
        <v>1559545.62763393</v>
      </c>
      <c r="F11" s="9">
        <v>108.41804538549999</v>
      </c>
      <c r="G11" s="8">
        <v>18927437.246098299</v>
      </c>
      <c r="H11" s="8">
        <v>17748796.158963598</v>
      </c>
      <c r="I11" s="8">
        <v>1178641.0871347501</v>
      </c>
      <c r="J11" s="9">
        <v>106.6406818613</v>
      </c>
      <c r="K11" s="8">
        <v>1158328.6170171699</v>
      </c>
      <c r="L11" s="8">
        <v>777424.07651799696</v>
      </c>
      <c r="M11" s="8">
        <v>380904.54049917101</v>
      </c>
      <c r="N11" s="10">
        <v>148.9957221553</v>
      </c>
    </row>
    <row r="12" spans="1:14" x14ac:dyDescent="0.3">
      <c r="B12" s="24" t="s">
        <v>140</v>
      </c>
      <c r="C12" s="8">
        <v>14391084.580457499</v>
      </c>
      <c r="D12" s="8">
        <v>14197608.2562545</v>
      </c>
      <c r="E12" s="8">
        <v>193476.32420295899</v>
      </c>
      <c r="F12" s="9">
        <v>101.36273885510001</v>
      </c>
      <c r="G12" s="8">
        <v>11341320.8950262</v>
      </c>
      <c r="H12" s="8">
        <v>11036629.931494599</v>
      </c>
      <c r="I12" s="8">
        <v>304690.96353160002</v>
      </c>
      <c r="J12" s="9">
        <v>102.76072465439999</v>
      </c>
      <c r="K12" s="8">
        <v>3049763.6854312401</v>
      </c>
      <c r="L12" s="8">
        <v>3160978.3247598801</v>
      </c>
      <c r="M12" s="8">
        <v>-111214.63932864</v>
      </c>
      <c r="N12" s="10">
        <v>96.481638660499996</v>
      </c>
    </row>
    <row r="13" spans="1:14" x14ac:dyDescent="0.3">
      <c r="B13" s="24" t="s">
        <v>141</v>
      </c>
      <c r="C13" s="8">
        <v>160765140.15904501</v>
      </c>
      <c r="D13" s="8">
        <v>147870312.828655</v>
      </c>
      <c r="E13" s="8">
        <v>12894827.330390001</v>
      </c>
      <c r="F13" s="9">
        <v>108.7203625148</v>
      </c>
      <c r="G13" s="8">
        <v>151579441.18417701</v>
      </c>
      <c r="H13" s="8">
        <v>139140966.13981101</v>
      </c>
      <c r="I13" s="8">
        <v>12438475.044366101</v>
      </c>
      <c r="J13" s="9">
        <v>108.93947727219999</v>
      </c>
      <c r="K13" s="8">
        <v>9185698.97486737</v>
      </c>
      <c r="L13" s="8">
        <v>8729346.6888434794</v>
      </c>
      <c r="M13" s="8">
        <v>456352.28602389398</v>
      </c>
      <c r="N13" s="10">
        <v>105.22779427019999</v>
      </c>
    </row>
    <row r="14" spans="1:14" ht="26.4" x14ac:dyDescent="0.3">
      <c r="B14" s="22" t="s">
        <v>142</v>
      </c>
      <c r="C14" s="8">
        <v>70996190.958516493</v>
      </c>
      <c r="D14" s="8">
        <v>65736671.641740702</v>
      </c>
      <c r="E14" s="8">
        <v>5259519.3167758398</v>
      </c>
      <c r="F14" s="9">
        <v>108.00089080479999</v>
      </c>
      <c r="G14" s="8">
        <v>66968405.8492001</v>
      </c>
      <c r="H14" s="8">
        <v>62062004.239275001</v>
      </c>
      <c r="I14" s="8">
        <v>4906401.6099250801</v>
      </c>
      <c r="J14" s="9">
        <v>107.9056447984</v>
      </c>
      <c r="K14" s="8">
        <v>4027785.1093164398</v>
      </c>
      <c r="L14" s="8">
        <v>3674667.4024656801</v>
      </c>
      <c r="M14" s="8">
        <v>353117.70685076399</v>
      </c>
      <c r="N14" s="10">
        <v>109.60951477170001</v>
      </c>
    </row>
    <row r="15" spans="1:14" x14ac:dyDescent="0.3">
      <c r="B15" s="22" t="s">
        <v>143</v>
      </c>
      <c r="C15" s="8">
        <v>88070664.006380707</v>
      </c>
      <c r="D15" s="8">
        <v>80663406.089874893</v>
      </c>
      <c r="E15" s="8">
        <v>7407257.9165057903</v>
      </c>
      <c r="F15" s="9">
        <v>109.1829223133</v>
      </c>
      <c r="G15" s="8">
        <v>83001805.172441795</v>
      </c>
      <c r="H15" s="8">
        <v>75667612.353797197</v>
      </c>
      <c r="I15" s="8">
        <v>7334192.8186446801</v>
      </c>
      <c r="J15" s="9">
        <v>109.69264470029999</v>
      </c>
      <c r="K15" s="8">
        <v>5068858.8339388203</v>
      </c>
      <c r="L15" s="8">
        <v>4995793.7360777203</v>
      </c>
      <c r="M15" s="8">
        <v>73065.097861108399</v>
      </c>
      <c r="N15" s="10">
        <v>101.4625323166</v>
      </c>
    </row>
    <row r="16" spans="1:14" ht="26.4" x14ac:dyDescent="0.3">
      <c r="B16" s="22" t="s">
        <v>144</v>
      </c>
      <c r="C16" s="8">
        <v>1698285.1941474101</v>
      </c>
      <c r="D16" s="8">
        <v>1470235.09703906</v>
      </c>
      <c r="E16" s="8">
        <v>228050.097108349</v>
      </c>
      <c r="F16" s="9">
        <v>115.51113135360001</v>
      </c>
      <c r="G16" s="8">
        <v>1609230.16253531</v>
      </c>
      <c r="H16" s="8">
        <v>1411349.5467389801</v>
      </c>
      <c r="I16" s="8">
        <v>197880.61579632701</v>
      </c>
      <c r="J16" s="9">
        <v>114.02066669120001</v>
      </c>
      <c r="K16" s="8">
        <v>89055.0316121059</v>
      </c>
      <c r="L16" s="8">
        <v>58885.550300084898</v>
      </c>
      <c r="M16" s="8">
        <v>30169.481312020998</v>
      </c>
      <c r="N16" s="10">
        <v>151.23409929650001</v>
      </c>
    </row>
    <row r="17" spans="1:14" ht="26.4" x14ac:dyDescent="0.3">
      <c r="B17" s="25" t="s">
        <v>145</v>
      </c>
      <c r="C17" s="15">
        <v>11331731.229179399</v>
      </c>
      <c r="D17" s="15">
        <v>10359823.9742784</v>
      </c>
      <c r="E17" s="15">
        <v>971907.25490100402</v>
      </c>
      <c r="F17" s="16">
        <v>109.3815035595</v>
      </c>
      <c r="G17" s="15">
        <v>9891179.6198938601</v>
      </c>
      <c r="H17" s="15">
        <v>9151200.4421508797</v>
      </c>
      <c r="I17" s="15">
        <v>739979.17774298298</v>
      </c>
      <c r="J17" s="16">
        <v>108.0861432598</v>
      </c>
      <c r="K17" s="15">
        <v>1440551.6092855299</v>
      </c>
      <c r="L17" s="15">
        <v>1208623.5321275101</v>
      </c>
      <c r="M17" s="15">
        <v>231928.07715802101</v>
      </c>
      <c r="N17" s="17">
        <v>119.1894391424</v>
      </c>
    </row>
    <row r="18" spans="1:14" x14ac:dyDescent="0.3">
      <c r="B18" t="s">
        <v>103</v>
      </c>
    </row>
    <row r="19" spans="1:14" x14ac:dyDescent="0.3">
      <c r="B19" t="s">
        <v>104</v>
      </c>
    </row>
    <row r="20" spans="1:14" x14ac:dyDescent="0.3">
      <c r="B20" t="s">
        <v>146</v>
      </c>
    </row>
    <row r="21" spans="1:14" x14ac:dyDescent="0.3">
      <c r="B21" t="s">
        <v>147</v>
      </c>
    </row>
    <row r="24" spans="1:14" x14ac:dyDescent="0.3">
      <c r="A24" t="s">
        <v>106</v>
      </c>
      <c r="B24" s="18" t="s">
        <v>107</v>
      </c>
      <c r="G24" s="18" t="s">
        <v>108</v>
      </c>
      <c r="M24" t="s">
        <v>109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148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149</v>
      </c>
    </row>
    <row r="7" spans="1:15" x14ac:dyDescent="0.3">
      <c r="B7" s="32" t="s">
        <v>50</v>
      </c>
      <c r="C7" s="33"/>
      <c r="D7" s="30" t="s">
        <v>150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4" t="s">
        <v>57</v>
      </c>
      <c r="L8" s="4" t="s">
        <v>54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1335681981.5446899</v>
      </c>
      <c r="E9" s="8">
        <v>1241057887.7385299</v>
      </c>
      <c r="F9" s="8">
        <v>94624093.806156695</v>
      </c>
      <c r="G9" s="9">
        <v>107.6244706021</v>
      </c>
      <c r="H9" s="8">
        <v>1231680301.3059101</v>
      </c>
      <c r="I9" s="8">
        <v>1151718017.086</v>
      </c>
      <c r="J9" s="8">
        <v>79962284.219912097</v>
      </c>
      <c r="K9" s="9">
        <v>106.9428699589</v>
      </c>
      <c r="L9" s="8">
        <v>104001680.238783</v>
      </c>
      <c r="M9" s="8">
        <v>89339870.652538493</v>
      </c>
      <c r="N9" s="8">
        <v>14661809.5862446</v>
      </c>
      <c r="O9" s="10">
        <v>116.4112724578</v>
      </c>
    </row>
    <row r="10" spans="1:15" ht="39.6" x14ac:dyDescent="0.3">
      <c r="B10" s="11" t="s">
        <v>63</v>
      </c>
      <c r="C10" s="12" t="s">
        <v>64</v>
      </c>
      <c r="D10" s="8">
        <v>22003269.5626227</v>
      </c>
      <c r="E10" s="8">
        <v>20305918.478891499</v>
      </c>
      <c r="F10" s="8">
        <v>1697351.08373116</v>
      </c>
      <c r="G10" s="9">
        <v>108.35889834530001</v>
      </c>
      <c r="H10" s="8">
        <v>20305522.7483279</v>
      </c>
      <c r="I10" s="8">
        <v>18854455.6251789</v>
      </c>
      <c r="J10" s="8">
        <v>1451067.12314895</v>
      </c>
      <c r="K10" s="9">
        <v>107.69614966349999</v>
      </c>
      <c r="L10" s="8">
        <v>1697746.81429483</v>
      </c>
      <c r="M10" s="8">
        <v>1451462.85371262</v>
      </c>
      <c r="N10" s="8">
        <v>246283.96058220501</v>
      </c>
      <c r="O10" s="10">
        <v>116.9679823326</v>
      </c>
    </row>
    <row r="11" spans="1:15" x14ac:dyDescent="0.3">
      <c r="B11" s="11" t="s">
        <v>65</v>
      </c>
      <c r="C11" s="12" t="s">
        <v>66</v>
      </c>
      <c r="D11" s="8">
        <v>360097009.91989702</v>
      </c>
      <c r="E11" s="8">
        <v>343339359.37530398</v>
      </c>
      <c r="F11" s="8">
        <v>16757650.5445923</v>
      </c>
      <c r="G11" s="9">
        <v>104.88078342519999</v>
      </c>
      <c r="H11" s="8">
        <v>346663109.59219903</v>
      </c>
      <c r="I11" s="8">
        <v>330520023.07452601</v>
      </c>
      <c r="J11" s="8">
        <v>16143086.5176728</v>
      </c>
      <c r="K11" s="9">
        <v>104.8841478248</v>
      </c>
      <c r="L11" s="8">
        <v>13433900.327697599</v>
      </c>
      <c r="M11" s="8">
        <v>12819336.3007781</v>
      </c>
      <c r="N11" s="8">
        <v>614564.02691949601</v>
      </c>
      <c r="O11" s="10">
        <v>104.794039352</v>
      </c>
    </row>
    <row r="12" spans="1:15" ht="26.4" x14ac:dyDescent="0.3">
      <c r="B12" s="11" t="s">
        <v>67</v>
      </c>
      <c r="C12" s="12" t="s">
        <v>68</v>
      </c>
      <c r="D12" s="8">
        <v>4346004.8833170803</v>
      </c>
      <c r="E12" s="8">
        <v>5229128.5841653198</v>
      </c>
      <c r="F12" s="8">
        <v>-883123.70084824599</v>
      </c>
      <c r="G12" s="9">
        <v>83.111455634799995</v>
      </c>
      <c r="H12" s="8">
        <v>4170770.2532361802</v>
      </c>
      <c r="I12" s="8">
        <v>4853021.8854750302</v>
      </c>
      <c r="J12" s="8">
        <v>-682251.63223885605</v>
      </c>
      <c r="K12" s="9">
        <v>85.941715320100002</v>
      </c>
      <c r="L12" s="8">
        <v>175234.63008090001</v>
      </c>
      <c r="M12" s="8">
        <v>376106.69869028998</v>
      </c>
      <c r="N12" s="8">
        <v>-200872.06860939</v>
      </c>
      <c r="O12" s="10">
        <v>46.591733327599997</v>
      </c>
    </row>
    <row r="13" spans="1:15" ht="26.4" x14ac:dyDescent="0.3">
      <c r="B13" s="11" t="s">
        <v>69</v>
      </c>
      <c r="C13" s="12" t="s">
        <v>70</v>
      </c>
      <c r="D13" s="8">
        <v>321345286.10121202</v>
      </c>
      <c r="E13" s="8">
        <v>305981600.74602997</v>
      </c>
      <c r="F13" s="8">
        <v>15363685.355182299</v>
      </c>
      <c r="G13" s="9">
        <v>105.02111411849999</v>
      </c>
      <c r="H13" s="8">
        <v>310247069.34222001</v>
      </c>
      <c r="I13" s="8">
        <v>295472151.57758701</v>
      </c>
      <c r="J13" s="8">
        <v>14774917.7646333</v>
      </c>
      <c r="K13" s="9">
        <v>105.0004434211</v>
      </c>
      <c r="L13" s="8">
        <v>11098216.7589921</v>
      </c>
      <c r="M13" s="8">
        <v>10509449.168443101</v>
      </c>
      <c r="N13" s="8">
        <v>588767.59054900904</v>
      </c>
      <c r="O13" s="10">
        <v>105.6022687879</v>
      </c>
    </row>
    <row r="14" spans="1:15" ht="66" x14ac:dyDescent="0.3">
      <c r="B14" s="11" t="s">
        <v>71</v>
      </c>
      <c r="C14" s="12" t="s">
        <v>72</v>
      </c>
      <c r="D14" s="8">
        <v>18945286.470956601</v>
      </c>
      <c r="E14" s="8">
        <v>17809116.993312102</v>
      </c>
      <c r="F14" s="8">
        <v>1136169.4776445001</v>
      </c>
      <c r="G14" s="9">
        <v>106.3797069673</v>
      </c>
      <c r="H14" s="8">
        <v>17519799.463286199</v>
      </c>
      <c r="I14" s="8">
        <v>16532106.820531501</v>
      </c>
      <c r="J14" s="8">
        <v>987692.64275464101</v>
      </c>
      <c r="K14" s="9">
        <v>105.9743906417</v>
      </c>
      <c r="L14" s="8">
        <v>1425487.0076704</v>
      </c>
      <c r="M14" s="8">
        <v>1277010.1727805401</v>
      </c>
      <c r="N14" s="8">
        <v>148476.834889855</v>
      </c>
      <c r="O14" s="10">
        <v>111.6269108935</v>
      </c>
    </row>
    <row r="15" spans="1:15" ht="79.2" x14ac:dyDescent="0.3">
      <c r="B15" s="11" t="s">
        <v>73</v>
      </c>
      <c r="C15" s="12" t="s">
        <v>74</v>
      </c>
      <c r="D15" s="8">
        <v>15460432.4644108</v>
      </c>
      <c r="E15" s="8">
        <v>14319513.0517972</v>
      </c>
      <c r="F15" s="8">
        <v>1140919.4126136601</v>
      </c>
      <c r="G15" s="9">
        <v>107.9675852697</v>
      </c>
      <c r="H15" s="8">
        <v>14725470.533456599</v>
      </c>
      <c r="I15" s="8">
        <v>13662742.790933</v>
      </c>
      <c r="J15" s="8">
        <v>1062727.7425236399</v>
      </c>
      <c r="K15" s="9">
        <v>107.7782898997</v>
      </c>
      <c r="L15" s="8">
        <v>734961.93095425097</v>
      </c>
      <c r="M15" s="8">
        <v>656770.26086422801</v>
      </c>
      <c r="N15" s="8">
        <v>78191.670090022293</v>
      </c>
      <c r="O15" s="10">
        <v>111.9054827463</v>
      </c>
    </row>
    <row r="16" spans="1:15" x14ac:dyDescent="0.3">
      <c r="B16" s="11" t="s">
        <v>75</v>
      </c>
      <c r="C16" s="12" t="s">
        <v>76</v>
      </c>
      <c r="D16" s="8">
        <v>62587920.409723602</v>
      </c>
      <c r="E16" s="8">
        <v>56418508.861323901</v>
      </c>
      <c r="F16" s="8">
        <v>6169411.5483997203</v>
      </c>
      <c r="G16" s="9">
        <v>110.9350843773</v>
      </c>
      <c r="H16" s="8">
        <v>58161437.909218699</v>
      </c>
      <c r="I16" s="8">
        <v>52771834.8778928</v>
      </c>
      <c r="J16" s="8">
        <v>5389603.0313258804</v>
      </c>
      <c r="K16" s="9">
        <v>110.2130294385</v>
      </c>
      <c r="L16" s="8">
        <v>4426482.5005049398</v>
      </c>
      <c r="M16" s="8">
        <v>3646673.9834310999</v>
      </c>
      <c r="N16" s="8">
        <v>779808.51707383897</v>
      </c>
      <c r="O16" s="10">
        <v>121.3841029008</v>
      </c>
    </row>
    <row r="17" spans="2:15" ht="66" x14ac:dyDescent="0.3">
      <c r="B17" s="11" t="s">
        <v>77</v>
      </c>
      <c r="C17" s="12" t="s">
        <v>78</v>
      </c>
      <c r="D17" s="8">
        <v>152371242.98982301</v>
      </c>
      <c r="E17" s="8">
        <v>144063784.525729</v>
      </c>
      <c r="F17" s="8">
        <v>8307458.4640941303</v>
      </c>
      <c r="G17" s="9">
        <v>105.7665141114</v>
      </c>
      <c r="H17" s="8">
        <v>139802619.96656501</v>
      </c>
      <c r="I17" s="8">
        <v>132034617.949513</v>
      </c>
      <c r="J17" s="8">
        <v>7768002.0170523096</v>
      </c>
      <c r="K17" s="9">
        <v>105.8833070733</v>
      </c>
      <c r="L17" s="8">
        <v>12568623.023257799</v>
      </c>
      <c r="M17" s="8">
        <v>12029166.576215999</v>
      </c>
      <c r="N17" s="8">
        <v>539456.44704182399</v>
      </c>
      <c r="O17" s="10">
        <v>104.4845704282</v>
      </c>
    </row>
    <row r="18" spans="2:15" ht="26.4" x14ac:dyDescent="0.3">
      <c r="B18" s="11" t="s">
        <v>79</v>
      </c>
      <c r="C18" s="12" t="s">
        <v>80</v>
      </c>
      <c r="D18" s="8">
        <v>75804385.865759298</v>
      </c>
      <c r="E18" s="8">
        <v>71858226.839048594</v>
      </c>
      <c r="F18" s="8">
        <v>3946159.02671071</v>
      </c>
      <c r="G18" s="9">
        <v>105.49158975989999</v>
      </c>
      <c r="H18" s="8">
        <v>69832362.253778994</v>
      </c>
      <c r="I18" s="8">
        <v>67139596.742321402</v>
      </c>
      <c r="J18" s="8">
        <v>2692765.5114575299</v>
      </c>
      <c r="K18" s="9">
        <v>104.0106965816</v>
      </c>
      <c r="L18" s="8">
        <v>5972023.6119802799</v>
      </c>
      <c r="M18" s="8">
        <v>4718630.0967271104</v>
      </c>
      <c r="N18" s="8">
        <v>1253393.5152531799</v>
      </c>
      <c r="O18" s="10">
        <v>126.5626567364</v>
      </c>
    </row>
    <row r="19" spans="2:15" ht="39.6" x14ac:dyDescent="0.3">
      <c r="B19" s="11" t="s">
        <v>81</v>
      </c>
      <c r="C19" s="12" t="s">
        <v>82</v>
      </c>
      <c r="D19" s="8">
        <v>26262576.545704801</v>
      </c>
      <c r="E19" s="8">
        <v>24060505.399091799</v>
      </c>
      <c r="F19" s="8">
        <v>2202071.1466129799</v>
      </c>
      <c r="G19" s="9">
        <v>109.15222315610001</v>
      </c>
      <c r="H19" s="8">
        <v>21778607.569154199</v>
      </c>
      <c r="I19" s="8">
        <v>20042855.639892898</v>
      </c>
      <c r="J19" s="8">
        <v>1735751.9292612199</v>
      </c>
      <c r="K19" s="9">
        <v>108.6602027198</v>
      </c>
      <c r="L19" s="8">
        <v>4483968.97655062</v>
      </c>
      <c r="M19" s="8">
        <v>4017649.7591988598</v>
      </c>
      <c r="N19" s="8">
        <v>466319.21735176299</v>
      </c>
      <c r="O19" s="10">
        <v>111.60676627629999</v>
      </c>
    </row>
    <row r="20" spans="2:15" ht="39.6" x14ac:dyDescent="0.3">
      <c r="B20" s="11" t="s">
        <v>83</v>
      </c>
      <c r="C20" s="12" t="s">
        <v>84</v>
      </c>
      <c r="D20" s="8">
        <v>82743799.756973907</v>
      </c>
      <c r="E20" s="8">
        <v>77068961.114574194</v>
      </c>
      <c r="F20" s="8">
        <v>5674838.64239961</v>
      </c>
      <c r="G20" s="9">
        <v>107.3633257285</v>
      </c>
      <c r="H20" s="8">
        <v>78159808.114210695</v>
      </c>
      <c r="I20" s="8">
        <v>73743722.2441746</v>
      </c>
      <c r="J20" s="8">
        <v>4416085.8700360795</v>
      </c>
      <c r="K20" s="9">
        <v>105.9884227913</v>
      </c>
      <c r="L20" s="8">
        <v>4583991.6427631797</v>
      </c>
      <c r="M20" s="8">
        <v>3325238.8703996399</v>
      </c>
      <c r="N20" s="8">
        <v>1258752.77236353</v>
      </c>
      <c r="O20" s="10">
        <v>137.8545067414</v>
      </c>
    </row>
    <row r="21" spans="2:15" ht="26.4" x14ac:dyDescent="0.3">
      <c r="B21" s="11" t="s">
        <v>85</v>
      </c>
      <c r="C21" s="12" t="s">
        <v>86</v>
      </c>
      <c r="D21" s="8">
        <v>41535358.774023898</v>
      </c>
      <c r="E21" s="8">
        <v>37608017.084749103</v>
      </c>
      <c r="F21" s="8">
        <v>3927341.6892748401</v>
      </c>
      <c r="G21" s="9">
        <v>110.44283106029999</v>
      </c>
      <c r="H21" s="8">
        <v>38070513.000891097</v>
      </c>
      <c r="I21" s="8">
        <v>35812505.897059999</v>
      </c>
      <c r="J21" s="8">
        <v>2258007.1038311101</v>
      </c>
      <c r="K21" s="9">
        <v>106.30507987999999</v>
      </c>
      <c r="L21" s="8">
        <v>3464845.7731328201</v>
      </c>
      <c r="M21" s="8">
        <v>1795511.1876890799</v>
      </c>
      <c r="N21" s="8">
        <v>1669334.58544374</v>
      </c>
      <c r="O21" s="10">
        <v>192.97266410200001</v>
      </c>
    </row>
    <row r="22" spans="2:15" ht="26.4" x14ac:dyDescent="0.3">
      <c r="B22" s="11" t="s">
        <v>87</v>
      </c>
      <c r="C22" s="12" t="s">
        <v>88</v>
      </c>
      <c r="D22" s="8">
        <v>16116720.2339221</v>
      </c>
      <c r="E22" s="8">
        <v>13529935.181504499</v>
      </c>
      <c r="F22" s="8">
        <v>2586785.0524175898</v>
      </c>
      <c r="G22" s="9">
        <v>119.1189759427</v>
      </c>
      <c r="H22" s="8">
        <v>11721128.6817922</v>
      </c>
      <c r="I22" s="8">
        <v>10329122.406894</v>
      </c>
      <c r="J22" s="8">
        <v>1392006.27489814</v>
      </c>
      <c r="K22" s="9">
        <v>113.4765202702</v>
      </c>
      <c r="L22" s="8">
        <v>4395591.5521299103</v>
      </c>
      <c r="M22" s="8">
        <v>3200812.7746104598</v>
      </c>
      <c r="N22" s="8">
        <v>1194778.7775194501</v>
      </c>
      <c r="O22" s="10">
        <v>137.3273559452</v>
      </c>
    </row>
    <row r="23" spans="2:15" ht="52.8" x14ac:dyDescent="0.3">
      <c r="B23" s="11" t="s">
        <v>89</v>
      </c>
      <c r="C23" s="12" t="s">
        <v>90</v>
      </c>
      <c r="D23" s="8">
        <v>77408691.296415702</v>
      </c>
      <c r="E23" s="8">
        <v>70587654.990743905</v>
      </c>
      <c r="F23" s="8">
        <v>6821036.3056718204</v>
      </c>
      <c r="G23" s="9">
        <v>109.6632142073</v>
      </c>
      <c r="H23" s="8">
        <v>66931919.156570703</v>
      </c>
      <c r="I23" s="8">
        <v>61769340.080118999</v>
      </c>
      <c r="J23" s="8">
        <v>5162579.0764516704</v>
      </c>
      <c r="K23" s="9">
        <v>108.3578342747</v>
      </c>
      <c r="L23" s="8">
        <v>10476772.139845001</v>
      </c>
      <c r="M23" s="8">
        <v>8818314.9106248803</v>
      </c>
      <c r="N23" s="8">
        <v>1658457.22922014</v>
      </c>
      <c r="O23" s="10">
        <v>118.8069630766</v>
      </c>
    </row>
    <row r="24" spans="2:15" ht="39.6" x14ac:dyDescent="0.3">
      <c r="B24" s="11" t="s">
        <v>91</v>
      </c>
      <c r="C24" s="12" t="s">
        <v>92</v>
      </c>
      <c r="D24" s="8">
        <v>54461881.462198302</v>
      </c>
      <c r="E24" s="8">
        <v>46640998.707905501</v>
      </c>
      <c r="F24" s="8">
        <v>7820882.7542928001</v>
      </c>
      <c r="G24" s="9">
        <v>116.76825747940001</v>
      </c>
      <c r="H24" s="8">
        <v>44779451.036649503</v>
      </c>
      <c r="I24" s="8">
        <v>38765704.6447969</v>
      </c>
      <c r="J24" s="8">
        <v>6013746.3918525996</v>
      </c>
      <c r="K24" s="9">
        <v>115.51305837709999</v>
      </c>
      <c r="L24" s="8">
        <v>9682430.4255488198</v>
      </c>
      <c r="M24" s="8">
        <v>7875294.0631086202</v>
      </c>
      <c r="N24" s="8">
        <v>1807136.3624402001</v>
      </c>
      <c r="O24" s="10">
        <v>122.9469064642</v>
      </c>
    </row>
    <row r="25" spans="2:15" ht="52.8" x14ac:dyDescent="0.3">
      <c r="B25" s="11" t="s">
        <v>93</v>
      </c>
      <c r="C25" s="12" t="s">
        <v>94</v>
      </c>
      <c r="D25" s="8">
        <v>105205415.601762</v>
      </c>
      <c r="E25" s="8">
        <v>96670360.334318995</v>
      </c>
      <c r="F25" s="8">
        <v>8535055.2674431708</v>
      </c>
      <c r="G25" s="9">
        <v>108.8290301577</v>
      </c>
      <c r="H25" s="8">
        <v>93950674.191131294</v>
      </c>
      <c r="I25" s="8">
        <v>86248209.854355499</v>
      </c>
      <c r="J25" s="8">
        <v>7702464.3367758105</v>
      </c>
      <c r="K25" s="9">
        <v>108.9305787909</v>
      </c>
      <c r="L25" s="8">
        <v>11254741.4106308</v>
      </c>
      <c r="M25" s="8">
        <v>10422150.479963399</v>
      </c>
      <c r="N25" s="8">
        <v>832590.93066736299</v>
      </c>
      <c r="O25" s="10">
        <v>107.9886673318</v>
      </c>
    </row>
    <row r="26" spans="2:15" x14ac:dyDescent="0.3">
      <c r="B26" s="11" t="s">
        <v>95</v>
      </c>
      <c r="C26" s="12" t="s">
        <v>96</v>
      </c>
      <c r="D26" s="8">
        <v>104373210.316443</v>
      </c>
      <c r="E26" s="8">
        <v>95465609.076375499</v>
      </c>
      <c r="F26" s="8">
        <v>8907601.2400675099</v>
      </c>
      <c r="G26" s="9">
        <v>109.33069125759999</v>
      </c>
      <c r="H26" s="8">
        <v>99603651.330734402</v>
      </c>
      <c r="I26" s="8">
        <v>91182705.600096107</v>
      </c>
      <c r="J26" s="8">
        <v>8420945.7306382898</v>
      </c>
      <c r="K26" s="9">
        <v>109.2352444197</v>
      </c>
      <c r="L26" s="8">
        <v>4769558.9857085999</v>
      </c>
      <c r="M26" s="8">
        <v>4282903.4762793798</v>
      </c>
      <c r="N26" s="8">
        <v>486655.50942922401</v>
      </c>
      <c r="O26" s="10">
        <v>111.3627475409</v>
      </c>
    </row>
    <row r="27" spans="2:15" ht="26.4" x14ac:dyDescent="0.3">
      <c r="B27" s="11" t="s">
        <v>97</v>
      </c>
      <c r="C27" s="12" t="s">
        <v>98</v>
      </c>
      <c r="D27" s="8">
        <v>128529778.333332</v>
      </c>
      <c r="E27" s="8">
        <v>118959346.69471</v>
      </c>
      <c r="F27" s="8">
        <v>9570431.6386220492</v>
      </c>
      <c r="G27" s="9">
        <v>108.04512794039999</v>
      </c>
      <c r="H27" s="8">
        <v>119510121.628167</v>
      </c>
      <c r="I27" s="8">
        <v>111625102.28199799</v>
      </c>
      <c r="J27" s="8">
        <v>7885019.3461698303</v>
      </c>
      <c r="K27" s="9">
        <v>107.063840646</v>
      </c>
      <c r="L27" s="8">
        <v>9019656.7051645592</v>
      </c>
      <c r="M27" s="8">
        <v>7334244.4127123402</v>
      </c>
      <c r="N27" s="8">
        <v>1685412.2924522101</v>
      </c>
      <c r="O27" s="10">
        <v>122.9800399006</v>
      </c>
    </row>
    <row r="28" spans="2:15" ht="39.6" x14ac:dyDescent="0.3">
      <c r="B28" s="11" t="s">
        <v>99</v>
      </c>
      <c r="C28" s="12" t="s">
        <v>100</v>
      </c>
      <c r="D28" s="8">
        <v>15818153.9876264</v>
      </c>
      <c r="E28" s="8">
        <v>14659520.674407899</v>
      </c>
      <c r="F28" s="8">
        <v>1158633.31321852</v>
      </c>
      <c r="G28" s="9">
        <v>107.9036234469</v>
      </c>
      <c r="H28" s="8">
        <v>13879558.8185098</v>
      </c>
      <c r="I28" s="8">
        <v>12814546.7860636</v>
      </c>
      <c r="J28" s="8">
        <v>1065012.0324462899</v>
      </c>
      <c r="K28" s="9">
        <v>108.31096136470001</v>
      </c>
      <c r="L28" s="8">
        <v>1938595.1691165401</v>
      </c>
      <c r="M28" s="8">
        <v>1844973.88834431</v>
      </c>
      <c r="N28" s="8">
        <v>93621.280772228201</v>
      </c>
      <c r="O28" s="10">
        <v>105.0743959773</v>
      </c>
    </row>
    <row r="29" spans="2:15" x14ac:dyDescent="0.3">
      <c r="B29" s="13" t="s">
        <v>101</v>
      </c>
      <c r="C29" s="14" t="s">
        <v>102</v>
      </c>
      <c r="D29" s="15">
        <v>10362566.488463599</v>
      </c>
      <c r="E29" s="15">
        <v>9821180.3998557907</v>
      </c>
      <c r="F29" s="15">
        <v>541386.08860782802</v>
      </c>
      <c r="G29" s="16">
        <v>105.5124340106</v>
      </c>
      <c r="H29" s="15">
        <v>8529815.3080068193</v>
      </c>
      <c r="I29" s="15">
        <v>8063673.38111322</v>
      </c>
      <c r="J29" s="15">
        <v>466141.92689359601</v>
      </c>
      <c r="K29" s="16">
        <v>105.7807639876</v>
      </c>
      <c r="L29" s="15">
        <v>1832751.1804567999</v>
      </c>
      <c r="M29" s="15">
        <v>1757507.01874257</v>
      </c>
      <c r="N29" s="15">
        <v>75244.161714232105</v>
      </c>
      <c r="O29" s="17">
        <v>104.28130078069999</v>
      </c>
    </row>
    <row r="30" spans="2:15" x14ac:dyDescent="0.3">
      <c r="B30" t="s">
        <v>151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5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148</v>
      </c>
      <c r="M4" s="3" t="s">
        <v>46</v>
      </c>
      <c r="N4" t="s">
        <v>8</v>
      </c>
    </row>
    <row r="5" spans="1:14" x14ac:dyDescent="0.3">
      <c r="B5" t="s">
        <v>110</v>
      </c>
      <c r="M5" s="3" t="s">
        <v>48</v>
      </c>
      <c r="N5" t="s">
        <v>149</v>
      </c>
    </row>
    <row r="7" spans="1:14" x14ac:dyDescent="0.3">
      <c r="B7" s="32" t="s">
        <v>50</v>
      </c>
      <c r="C7" s="30" t="s">
        <v>150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4" t="s">
        <v>57</v>
      </c>
      <c r="K8" s="4" t="s">
        <v>54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111</v>
      </c>
      <c r="C9" s="8">
        <v>1335681981.5446899</v>
      </c>
      <c r="D9" s="8">
        <v>1241057887.7385299</v>
      </c>
      <c r="E9" s="8">
        <v>94624093.806156695</v>
      </c>
      <c r="F9" s="9">
        <v>107.6244706021</v>
      </c>
      <c r="G9" s="8">
        <v>1231680301.3059101</v>
      </c>
      <c r="H9" s="8">
        <v>1151718017.086</v>
      </c>
      <c r="I9" s="8">
        <v>79962284.219912097</v>
      </c>
      <c r="J9" s="9">
        <v>106.9428699589</v>
      </c>
      <c r="K9" s="8">
        <v>104001680.238783</v>
      </c>
      <c r="L9" s="8">
        <v>89339870.652538493</v>
      </c>
      <c r="M9" s="8">
        <v>14661809.5862446</v>
      </c>
      <c r="N9" s="10">
        <v>116.4112724578</v>
      </c>
    </row>
    <row r="10" spans="1:14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0" t="s">
        <v>50</v>
      </c>
      <c r="K10" s="20" t="s">
        <v>50</v>
      </c>
      <c r="L10" s="20" t="s">
        <v>50</v>
      </c>
      <c r="M10" s="20" t="s">
        <v>50</v>
      </c>
      <c r="N10" s="21" t="s">
        <v>50</v>
      </c>
    </row>
    <row r="11" spans="1:14" x14ac:dyDescent="0.3">
      <c r="B11" s="22" t="s">
        <v>113</v>
      </c>
      <c r="C11" s="8">
        <v>347134649.39268899</v>
      </c>
      <c r="D11" s="8">
        <v>316996593.49645501</v>
      </c>
      <c r="E11" s="8">
        <v>30138055.896233302</v>
      </c>
      <c r="F11" s="9">
        <v>109.5073753203</v>
      </c>
      <c r="G11" s="8">
        <v>312608060.59075302</v>
      </c>
      <c r="H11" s="8">
        <v>290379860.59019202</v>
      </c>
      <c r="I11" s="8">
        <v>22228200.000560801</v>
      </c>
      <c r="J11" s="9">
        <v>107.65486971289999</v>
      </c>
      <c r="K11" s="8">
        <v>34526588.801935501</v>
      </c>
      <c r="L11" s="8">
        <v>26616732.906263001</v>
      </c>
      <c r="M11" s="8">
        <v>7909855.8956725001</v>
      </c>
      <c r="N11" s="10">
        <v>129.7176063025</v>
      </c>
    </row>
    <row r="12" spans="1:14" x14ac:dyDescent="0.3">
      <c r="B12" s="22" t="s">
        <v>114</v>
      </c>
      <c r="C12" s="8">
        <v>143760464.13227099</v>
      </c>
      <c r="D12" s="8">
        <v>134386749.85088101</v>
      </c>
      <c r="E12" s="8">
        <v>9373714.2813902702</v>
      </c>
      <c r="F12" s="9">
        <v>106.97517745739999</v>
      </c>
      <c r="G12" s="8">
        <v>134284312.03560999</v>
      </c>
      <c r="H12" s="8">
        <v>125683485.576501</v>
      </c>
      <c r="I12" s="8">
        <v>8600826.4591087196</v>
      </c>
      <c r="J12" s="9">
        <v>106.8432431036</v>
      </c>
      <c r="K12" s="8">
        <v>9476152.0966614895</v>
      </c>
      <c r="L12" s="8">
        <v>8703264.2743799295</v>
      </c>
      <c r="M12" s="8">
        <v>772887.82228156005</v>
      </c>
      <c r="N12" s="10">
        <v>108.8804360975</v>
      </c>
    </row>
    <row r="13" spans="1:14" x14ac:dyDescent="0.3">
      <c r="B13" s="22" t="s">
        <v>115</v>
      </c>
      <c r="C13" s="8">
        <v>65773471.577596202</v>
      </c>
      <c r="D13" s="8">
        <v>61546531.3311968</v>
      </c>
      <c r="E13" s="8">
        <v>4226940.2463994296</v>
      </c>
      <c r="F13" s="9">
        <v>106.8678772873</v>
      </c>
      <c r="G13" s="8">
        <v>61122935.360008404</v>
      </c>
      <c r="H13" s="8">
        <v>57331905.857914902</v>
      </c>
      <c r="I13" s="8">
        <v>3791029.5020934902</v>
      </c>
      <c r="J13" s="9">
        <v>106.61242539449999</v>
      </c>
      <c r="K13" s="8">
        <v>4650536.2175877998</v>
      </c>
      <c r="L13" s="8">
        <v>4214625.4732818697</v>
      </c>
      <c r="M13" s="8">
        <v>435910.74430593499</v>
      </c>
      <c r="N13" s="10">
        <v>110.3428109347</v>
      </c>
    </row>
    <row r="14" spans="1:14" x14ac:dyDescent="0.3">
      <c r="B14" s="22" t="s">
        <v>116</v>
      </c>
      <c r="C14" s="8">
        <v>69632650.495188698</v>
      </c>
      <c r="D14" s="8">
        <v>64649167.322612204</v>
      </c>
      <c r="E14" s="8">
        <v>4983483.1725764899</v>
      </c>
      <c r="F14" s="9">
        <v>107.708503263</v>
      </c>
      <c r="G14" s="8">
        <v>65153456.803251103</v>
      </c>
      <c r="H14" s="8">
        <v>60735291.705651097</v>
      </c>
      <c r="I14" s="8">
        <v>4418165.0976000996</v>
      </c>
      <c r="J14" s="9">
        <v>107.2744609823</v>
      </c>
      <c r="K14" s="8">
        <v>4479193.69193755</v>
      </c>
      <c r="L14" s="8">
        <v>3913875.61696115</v>
      </c>
      <c r="M14" s="8">
        <v>565318.07497639698</v>
      </c>
      <c r="N14" s="10">
        <v>114.4439458558</v>
      </c>
    </row>
    <row r="15" spans="1:14" x14ac:dyDescent="0.3">
      <c r="B15" s="22" t="s">
        <v>117</v>
      </c>
      <c r="C15" s="8">
        <v>24827708.197745699</v>
      </c>
      <c r="D15" s="8">
        <v>23238201.1847586</v>
      </c>
      <c r="E15" s="8">
        <v>1589507.01298704</v>
      </c>
      <c r="F15" s="9">
        <v>106.8400604692</v>
      </c>
      <c r="G15" s="8">
        <v>22795316.303151902</v>
      </c>
      <c r="H15" s="8">
        <v>21340534.363043699</v>
      </c>
      <c r="I15" s="8">
        <v>1454781.94010817</v>
      </c>
      <c r="J15" s="9">
        <v>106.8169892813</v>
      </c>
      <c r="K15" s="8">
        <v>2032391.8945937599</v>
      </c>
      <c r="L15" s="8">
        <v>1897666.82171489</v>
      </c>
      <c r="M15" s="8">
        <v>134725.07287886899</v>
      </c>
      <c r="N15" s="10">
        <v>107.0995114283</v>
      </c>
    </row>
    <row r="16" spans="1:14" x14ac:dyDescent="0.3">
      <c r="B16" s="22" t="s">
        <v>118</v>
      </c>
      <c r="C16" s="8">
        <v>72899099.792419299</v>
      </c>
      <c r="D16" s="8">
        <v>69029505.237873197</v>
      </c>
      <c r="E16" s="8">
        <v>3869594.5545461699</v>
      </c>
      <c r="F16" s="9">
        <v>105.60571098</v>
      </c>
      <c r="G16" s="8">
        <v>68031388.313036203</v>
      </c>
      <c r="H16" s="8">
        <v>64563982.3807301</v>
      </c>
      <c r="I16" s="8">
        <v>3467405.93230615</v>
      </c>
      <c r="J16" s="9">
        <v>105.3704957539</v>
      </c>
      <c r="K16" s="8">
        <v>4867711.47938307</v>
      </c>
      <c r="L16" s="8">
        <v>4465522.8571430501</v>
      </c>
      <c r="M16" s="8">
        <v>402188.62224002299</v>
      </c>
      <c r="N16" s="10">
        <v>109.00652924880001</v>
      </c>
    </row>
    <row r="17" spans="2:14" x14ac:dyDescent="0.3">
      <c r="B17" s="22" t="s">
        <v>119</v>
      </c>
      <c r="C17" s="8">
        <v>43820772.298331499</v>
      </c>
      <c r="D17" s="8">
        <v>41065676.573236398</v>
      </c>
      <c r="E17" s="8">
        <v>2755095.7250951198</v>
      </c>
      <c r="F17" s="9">
        <v>106.708998743</v>
      </c>
      <c r="G17" s="8">
        <v>40847945.1789997</v>
      </c>
      <c r="H17" s="8">
        <v>38153545.452537797</v>
      </c>
      <c r="I17" s="8">
        <v>2694399.7264618399</v>
      </c>
      <c r="J17" s="9">
        <v>107.0619904245</v>
      </c>
      <c r="K17" s="8">
        <v>2972827.11933186</v>
      </c>
      <c r="L17" s="8">
        <v>2912131.1206985801</v>
      </c>
      <c r="M17" s="8">
        <v>60695.998633278497</v>
      </c>
      <c r="N17" s="10">
        <v>102.0842467635</v>
      </c>
    </row>
    <row r="18" spans="2:14" x14ac:dyDescent="0.3">
      <c r="B18" s="22" t="s">
        <v>120</v>
      </c>
      <c r="C18" s="8">
        <v>59265534.589999698</v>
      </c>
      <c r="D18" s="8">
        <v>55650729.135338299</v>
      </c>
      <c r="E18" s="8">
        <v>3614805.4546613898</v>
      </c>
      <c r="F18" s="9">
        <v>106.49552218060001</v>
      </c>
      <c r="G18" s="8">
        <v>55336014.4775168</v>
      </c>
      <c r="H18" s="8">
        <v>52082113.896555804</v>
      </c>
      <c r="I18" s="8">
        <v>3253900.5809609899</v>
      </c>
      <c r="J18" s="9">
        <v>106.2476353925</v>
      </c>
      <c r="K18" s="8">
        <v>3929520.11248287</v>
      </c>
      <c r="L18" s="8">
        <v>3568615.2387824599</v>
      </c>
      <c r="M18" s="8">
        <v>360904.87370040501</v>
      </c>
      <c r="N18" s="10">
        <v>110.1133030476</v>
      </c>
    </row>
    <row r="19" spans="2:14" x14ac:dyDescent="0.3">
      <c r="B19" s="22" t="s">
        <v>121</v>
      </c>
      <c r="C19" s="8">
        <v>54044404.446427204</v>
      </c>
      <c r="D19" s="8">
        <v>49910058.827270001</v>
      </c>
      <c r="E19" s="8">
        <v>4134345.61915725</v>
      </c>
      <c r="F19" s="9">
        <v>108.2835919578</v>
      </c>
      <c r="G19" s="8">
        <v>50107562.317138501</v>
      </c>
      <c r="H19" s="8">
        <v>46545108.045305103</v>
      </c>
      <c r="I19" s="8">
        <v>3562454.2718333602</v>
      </c>
      <c r="J19" s="9">
        <v>107.6537673269</v>
      </c>
      <c r="K19" s="8">
        <v>3936842.1292887302</v>
      </c>
      <c r="L19" s="8">
        <v>3364950.7819648501</v>
      </c>
      <c r="M19" s="8">
        <v>571891.34732388903</v>
      </c>
      <c r="N19" s="10">
        <v>116.99553379469999</v>
      </c>
    </row>
    <row r="20" spans="2:14" x14ac:dyDescent="0.3">
      <c r="B20" s="22" t="s">
        <v>122</v>
      </c>
      <c r="C20" s="8">
        <v>51228130.0426521</v>
      </c>
      <c r="D20" s="8">
        <v>48017787.492323801</v>
      </c>
      <c r="E20" s="8">
        <v>3210342.5503282598</v>
      </c>
      <c r="F20" s="9">
        <v>106.68573609489999</v>
      </c>
      <c r="G20" s="8">
        <v>47999176.484904498</v>
      </c>
      <c r="H20" s="8">
        <v>45117345.263628103</v>
      </c>
      <c r="I20" s="8">
        <v>2881831.2212764099</v>
      </c>
      <c r="J20" s="9">
        <v>106.387413099</v>
      </c>
      <c r="K20" s="8">
        <v>3228953.5577475801</v>
      </c>
      <c r="L20" s="8">
        <v>2900442.2286957302</v>
      </c>
      <c r="M20" s="8">
        <v>328511.32905185397</v>
      </c>
      <c r="N20" s="10">
        <v>111.326249694</v>
      </c>
    </row>
    <row r="21" spans="2:14" x14ac:dyDescent="0.3">
      <c r="B21" s="22" t="s">
        <v>123</v>
      </c>
      <c r="C21" s="8">
        <v>154415050.52324599</v>
      </c>
      <c r="D21" s="8">
        <v>143250867.083083</v>
      </c>
      <c r="E21" s="8">
        <v>11164183.440162901</v>
      </c>
      <c r="F21" s="9">
        <v>107.79344912009999</v>
      </c>
      <c r="G21" s="8">
        <v>142582720.989243</v>
      </c>
      <c r="H21" s="8">
        <v>132958944.901824</v>
      </c>
      <c r="I21" s="8">
        <v>9623776.0874185096</v>
      </c>
      <c r="J21" s="9">
        <v>107.23815618010001</v>
      </c>
      <c r="K21" s="8">
        <v>11832329.5340032</v>
      </c>
      <c r="L21" s="8">
        <v>10291922.1812588</v>
      </c>
      <c r="M21" s="8">
        <v>1540407.35274438</v>
      </c>
      <c r="N21" s="10">
        <v>114.967149242</v>
      </c>
    </row>
    <row r="22" spans="2:14" x14ac:dyDescent="0.3">
      <c r="B22" s="22" t="s">
        <v>124</v>
      </c>
      <c r="C22" s="8">
        <v>65959759.405345097</v>
      </c>
      <c r="D22" s="8">
        <v>61315795.531580299</v>
      </c>
      <c r="E22" s="8">
        <v>4643963.8737648204</v>
      </c>
      <c r="F22" s="9">
        <v>107.5738459128</v>
      </c>
      <c r="G22" s="8">
        <v>61162573.993014902</v>
      </c>
      <c r="H22" s="8">
        <v>57072688.152165502</v>
      </c>
      <c r="I22" s="8">
        <v>4089885.8408493898</v>
      </c>
      <c r="J22" s="9">
        <v>107.1660998864</v>
      </c>
      <c r="K22" s="8">
        <v>4797185.4123301897</v>
      </c>
      <c r="L22" s="8">
        <v>4243107.3794147596</v>
      </c>
      <c r="M22" s="8">
        <v>554078.03291543201</v>
      </c>
      <c r="N22" s="10">
        <v>113.0583080599</v>
      </c>
    </row>
    <row r="23" spans="2:14" x14ac:dyDescent="0.3">
      <c r="B23" s="22" t="s">
        <v>125</v>
      </c>
      <c r="C23" s="8">
        <v>58347892.344402</v>
      </c>
      <c r="D23" s="8">
        <v>55150591.9136905</v>
      </c>
      <c r="E23" s="8">
        <v>3197300.4307115301</v>
      </c>
      <c r="F23" s="9">
        <v>105.7974000274</v>
      </c>
      <c r="G23" s="8">
        <v>54281351.2338861</v>
      </c>
      <c r="H23" s="8">
        <v>51413670.995361201</v>
      </c>
      <c r="I23" s="8">
        <v>2867680.2385249101</v>
      </c>
      <c r="J23" s="9">
        <v>105.57766092750001</v>
      </c>
      <c r="K23" s="8">
        <v>4066541.1105159302</v>
      </c>
      <c r="L23" s="8">
        <v>3736920.9183293101</v>
      </c>
      <c r="M23" s="8">
        <v>329620.19218661601</v>
      </c>
      <c r="N23" s="10">
        <v>108.82063601</v>
      </c>
    </row>
    <row r="24" spans="2:14" x14ac:dyDescent="0.3">
      <c r="B24" s="22" t="s">
        <v>126</v>
      </c>
      <c r="C24" s="8">
        <v>123334847.109431</v>
      </c>
      <c r="D24" s="8">
        <v>115678880.062234</v>
      </c>
      <c r="E24" s="8">
        <v>7655967.0471976502</v>
      </c>
      <c r="F24" s="9">
        <v>106.6182928492</v>
      </c>
      <c r="G24" s="8">
        <v>114162445.066158</v>
      </c>
      <c r="H24" s="8">
        <v>107197987.22292601</v>
      </c>
      <c r="I24" s="8">
        <v>6964457.8432325097</v>
      </c>
      <c r="J24" s="9">
        <v>106.4968177329</v>
      </c>
      <c r="K24" s="8">
        <v>9172402.0432730392</v>
      </c>
      <c r="L24" s="8">
        <v>8480892.8393079005</v>
      </c>
      <c r="M24" s="8">
        <v>691509.20396514004</v>
      </c>
      <c r="N24" s="10">
        <v>108.1537311822</v>
      </c>
    </row>
    <row r="25" spans="2:14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1" t="s">
        <v>50</v>
      </c>
    </row>
    <row r="26" spans="2:14" x14ac:dyDescent="0.3">
      <c r="B26" s="22" t="s">
        <v>128</v>
      </c>
      <c r="C26" s="8">
        <v>347134649.39268899</v>
      </c>
      <c r="D26" s="8">
        <v>316996593.49645501</v>
      </c>
      <c r="E26" s="8">
        <v>30138055.896233302</v>
      </c>
      <c r="F26" s="9">
        <v>109.5073753203</v>
      </c>
      <c r="G26" s="8">
        <v>312608060.59075302</v>
      </c>
      <c r="H26" s="8">
        <v>290379860.59019202</v>
      </c>
      <c r="I26" s="8">
        <v>22228200.000560801</v>
      </c>
      <c r="J26" s="9">
        <v>107.65486971289999</v>
      </c>
      <c r="K26" s="8">
        <v>34526588.801935501</v>
      </c>
      <c r="L26" s="8">
        <v>26616732.906263001</v>
      </c>
      <c r="M26" s="8">
        <v>7909855.8956725001</v>
      </c>
      <c r="N26" s="10">
        <v>129.7176063025</v>
      </c>
    </row>
    <row r="27" spans="2:14" x14ac:dyDescent="0.3">
      <c r="B27" s="22" t="s">
        <v>129</v>
      </c>
      <c r="C27" s="8">
        <v>143760464.13227099</v>
      </c>
      <c r="D27" s="8">
        <v>134386749.85088101</v>
      </c>
      <c r="E27" s="8">
        <v>9373714.2813902702</v>
      </c>
      <c r="F27" s="9">
        <v>106.97517745739999</v>
      </c>
      <c r="G27" s="8">
        <v>134284312.03560999</v>
      </c>
      <c r="H27" s="8">
        <v>125683485.576501</v>
      </c>
      <c r="I27" s="8">
        <v>8600826.4591087196</v>
      </c>
      <c r="J27" s="9">
        <v>106.8432431036</v>
      </c>
      <c r="K27" s="8">
        <v>9476152.0966614895</v>
      </c>
      <c r="L27" s="8">
        <v>8703264.2743799295</v>
      </c>
      <c r="M27" s="8">
        <v>772887.82228156005</v>
      </c>
      <c r="N27" s="10">
        <v>108.8804360975</v>
      </c>
    </row>
    <row r="28" spans="2:14" x14ac:dyDescent="0.3">
      <c r="B28" s="22" t="s">
        <v>130</v>
      </c>
      <c r="C28" s="8">
        <v>135406122.07278499</v>
      </c>
      <c r="D28" s="8">
        <v>126195698.653809</v>
      </c>
      <c r="E28" s="8">
        <v>9210423.4189759195</v>
      </c>
      <c r="F28" s="9">
        <v>107.29852405210001</v>
      </c>
      <c r="G28" s="8">
        <v>126276392.16326</v>
      </c>
      <c r="H28" s="8">
        <v>118067197.563566</v>
      </c>
      <c r="I28" s="8">
        <v>8209194.5996935898</v>
      </c>
      <c r="J28" s="9">
        <v>106.9529850535</v>
      </c>
      <c r="K28" s="8">
        <v>9129729.9095253497</v>
      </c>
      <c r="L28" s="8">
        <v>8128501.0902430201</v>
      </c>
      <c r="M28" s="8">
        <v>1001228.81928233</v>
      </c>
      <c r="N28" s="10">
        <v>112.31750858079999</v>
      </c>
    </row>
    <row r="29" spans="2:14" x14ac:dyDescent="0.3">
      <c r="B29" s="22" t="s">
        <v>131</v>
      </c>
      <c r="C29" s="8">
        <v>97726807.990164995</v>
      </c>
      <c r="D29" s="8">
        <v>92267706.4226318</v>
      </c>
      <c r="E29" s="8">
        <v>5459101.5675332202</v>
      </c>
      <c r="F29" s="9">
        <v>105.916589649</v>
      </c>
      <c r="G29" s="8">
        <v>90826704.616188198</v>
      </c>
      <c r="H29" s="8">
        <v>85904516.743773803</v>
      </c>
      <c r="I29" s="8">
        <v>4922187.87241433</v>
      </c>
      <c r="J29" s="9">
        <v>105.7298359376</v>
      </c>
      <c r="K29" s="8">
        <v>6900103.3739768304</v>
      </c>
      <c r="L29" s="8">
        <v>6363189.6788579402</v>
      </c>
      <c r="M29" s="8">
        <v>536913.69511889201</v>
      </c>
      <c r="N29" s="10">
        <v>108.4378074868</v>
      </c>
    </row>
    <row r="30" spans="2:14" x14ac:dyDescent="0.3">
      <c r="B30" s="22" t="s">
        <v>132</v>
      </c>
      <c r="C30" s="8">
        <v>157130711.33475801</v>
      </c>
      <c r="D30" s="8">
        <v>146626464.53584501</v>
      </c>
      <c r="E30" s="8">
        <v>10504246.798913799</v>
      </c>
      <c r="F30" s="9">
        <v>107.1639501315</v>
      </c>
      <c r="G30" s="8">
        <v>146291521.97365499</v>
      </c>
      <c r="H30" s="8">
        <v>136780767.39439899</v>
      </c>
      <c r="I30" s="8">
        <v>9510754.57925619</v>
      </c>
      <c r="J30" s="9">
        <v>106.9532835357</v>
      </c>
      <c r="K30" s="8">
        <v>10839189.361103499</v>
      </c>
      <c r="L30" s="8">
        <v>9845697.1414458901</v>
      </c>
      <c r="M30" s="8">
        <v>993492.21965757303</v>
      </c>
      <c r="N30" s="10">
        <v>110.0906234001</v>
      </c>
    </row>
    <row r="31" spans="2:14" x14ac:dyDescent="0.3">
      <c r="B31" s="22" t="s">
        <v>133</v>
      </c>
      <c r="C31" s="8">
        <v>205643180.565898</v>
      </c>
      <c r="D31" s="8">
        <v>191268654.575407</v>
      </c>
      <c r="E31" s="8">
        <v>14374525.9904911</v>
      </c>
      <c r="F31" s="9">
        <v>107.5153589711</v>
      </c>
      <c r="G31" s="8">
        <v>190581897.47414699</v>
      </c>
      <c r="H31" s="8">
        <v>178076290.16545299</v>
      </c>
      <c r="I31" s="8">
        <v>12505607.308694899</v>
      </c>
      <c r="J31" s="9">
        <v>107.022612217</v>
      </c>
      <c r="K31" s="8">
        <v>15061283.091750801</v>
      </c>
      <c r="L31" s="8">
        <v>13192364.4099546</v>
      </c>
      <c r="M31" s="8">
        <v>1868918.6817962299</v>
      </c>
      <c r="N31" s="10">
        <v>114.1666696258</v>
      </c>
    </row>
    <row r="32" spans="2:14" x14ac:dyDescent="0.3">
      <c r="B32" s="22" t="s">
        <v>134</v>
      </c>
      <c r="C32" s="8">
        <v>124307651.74974699</v>
      </c>
      <c r="D32" s="8">
        <v>116466387.445271</v>
      </c>
      <c r="E32" s="8">
        <v>7841264.3044763403</v>
      </c>
      <c r="F32" s="9">
        <v>106.73264147410001</v>
      </c>
      <c r="G32" s="8">
        <v>115443925.22690099</v>
      </c>
      <c r="H32" s="8">
        <v>108486359.14752699</v>
      </c>
      <c r="I32" s="8">
        <v>6957566.0793743003</v>
      </c>
      <c r="J32" s="9">
        <v>106.413309594</v>
      </c>
      <c r="K32" s="8">
        <v>8863726.5228461195</v>
      </c>
      <c r="L32" s="8">
        <v>7980028.2977440702</v>
      </c>
      <c r="M32" s="8">
        <v>883698.22510204802</v>
      </c>
      <c r="N32" s="10">
        <v>111.0738733264</v>
      </c>
    </row>
    <row r="33" spans="1:14" x14ac:dyDescent="0.3">
      <c r="B33" s="23" t="s">
        <v>135</v>
      </c>
      <c r="C33" s="15">
        <v>123334847.109431</v>
      </c>
      <c r="D33" s="15">
        <v>115678880.062234</v>
      </c>
      <c r="E33" s="15">
        <v>7655967.0471976502</v>
      </c>
      <c r="F33" s="16">
        <v>106.6182928492</v>
      </c>
      <c r="G33" s="15">
        <v>114162445.066158</v>
      </c>
      <c r="H33" s="15">
        <v>107197987.22292601</v>
      </c>
      <c r="I33" s="15">
        <v>6964457.8432325097</v>
      </c>
      <c r="J33" s="16">
        <v>106.4968177329</v>
      </c>
      <c r="K33" s="15">
        <v>9172402.0432730392</v>
      </c>
      <c r="L33" s="15">
        <v>8480892.8393079005</v>
      </c>
      <c r="M33" s="15">
        <v>691509.20396514004</v>
      </c>
      <c r="N33" s="17">
        <v>108.1537311822</v>
      </c>
    </row>
    <row r="34" spans="1:14" x14ac:dyDescent="0.3">
      <c r="B34" t="s">
        <v>151</v>
      </c>
    </row>
    <row r="35" spans="1:14" x14ac:dyDescent="0.3">
      <c r="B35" t="s">
        <v>104</v>
      </c>
    </row>
    <row r="36" spans="1:14" x14ac:dyDescent="0.3">
      <c r="B36" t="s">
        <v>136</v>
      </c>
    </row>
    <row r="39" spans="1:14" x14ac:dyDescent="0.3">
      <c r="A39" t="s">
        <v>106</v>
      </c>
      <c r="B39" s="18" t="s">
        <v>107</v>
      </c>
      <c r="G39" s="18" t="s">
        <v>108</v>
      </c>
      <c r="M39" t="s">
        <v>109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6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148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149</v>
      </c>
    </row>
    <row r="7" spans="1:15" x14ac:dyDescent="0.3">
      <c r="B7" s="32" t="s">
        <v>50</v>
      </c>
      <c r="C7" s="33"/>
      <c r="D7" s="30" t="s">
        <v>150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4" t="s">
        <v>57</v>
      </c>
      <c r="L8" s="4" t="s">
        <v>54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1335681981.5446899</v>
      </c>
      <c r="E9" s="8">
        <v>1241057887.7385299</v>
      </c>
      <c r="F9" s="8">
        <v>94624093.806156695</v>
      </c>
      <c r="G9" s="9">
        <v>107.6244706021</v>
      </c>
      <c r="H9" s="8">
        <v>1231680301.3059101</v>
      </c>
      <c r="I9" s="8">
        <v>1151718017.086</v>
      </c>
      <c r="J9" s="8">
        <v>79962284.219912097</v>
      </c>
      <c r="K9" s="9">
        <v>106.9428699589</v>
      </c>
      <c r="L9" s="8">
        <v>104001680.238783</v>
      </c>
      <c r="M9" s="8">
        <v>89339870.652538493</v>
      </c>
      <c r="N9" s="8">
        <v>14661809.5862446</v>
      </c>
      <c r="O9" s="10">
        <v>116.4112724578</v>
      </c>
    </row>
    <row r="10" spans="1:15" ht="39.6" x14ac:dyDescent="0.3">
      <c r="B10" s="11" t="s">
        <v>63</v>
      </c>
      <c r="C10" s="12" t="s">
        <v>64</v>
      </c>
      <c r="D10" s="8">
        <v>22003269.5626227</v>
      </c>
      <c r="E10" s="8">
        <v>20305918.478891499</v>
      </c>
      <c r="F10" s="8">
        <v>1697351.08373116</v>
      </c>
      <c r="G10" s="9">
        <v>108.35889834530001</v>
      </c>
      <c r="H10" s="8">
        <v>20305522.7483279</v>
      </c>
      <c r="I10" s="8">
        <v>18854455.6251789</v>
      </c>
      <c r="J10" s="8">
        <v>1451067.12314895</v>
      </c>
      <c r="K10" s="9">
        <v>107.69614966349999</v>
      </c>
      <c r="L10" s="8">
        <v>1697746.81429483</v>
      </c>
      <c r="M10" s="8">
        <v>1451462.85371262</v>
      </c>
      <c r="N10" s="8">
        <v>246283.96058220501</v>
      </c>
      <c r="O10" s="10">
        <v>116.9679823326</v>
      </c>
    </row>
    <row r="11" spans="1:15" x14ac:dyDescent="0.3">
      <c r="B11" s="11" t="s">
        <v>65</v>
      </c>
      <c r="C11" s="12" t="s">
        <v>66</v>
      </c>
      <c r="D11" s="8">
        <v>360097009.91989702</v>
      </c>
      <c r="E11" s="8">
        <v>343339359.37530398</v>
      </c>
      <c r="F11" s="8">
        <v>16757650.5445923</v>
      </c>
      <c r="G11" s="9">
        <v>104.88078342519999</v>
      </c>
      <c r="H11" s="8">
        <v>346663109.59219903</v>
      </c>
      <c r="I11" s="8">
        <v>330520023.07452601</v>
      </c>
      <c r="J11" s="8">
        <v>16143086.5176728</v>
      </c>
      <c r="K11" s="9">
        <v>104.8841478248</v>
      </c>
      <c r="L11" s="8">
        <v>13433900.327697599</v>
      </c>
      <c r="M11" s="8">
        <v>12819336.3007781</v>
      </c>
      <c r="N11" s="8">
        <v>614564.02691949601</v>
      </c>
      <c r="O11" s="10">
        <v>104.794039352</v>
      </c>
    </row>
    <row r="12" spans="1:15" ht="26.4" x14ac:dyDescent="0.3">
      <c r="B12" s="11" t="s">
        <v>67</v>
      </c>
      <c r="C12" s="12" t="s">
        <v>68</v>
      </c>
      <c r="D12" s="8">
        <v>4346004.8833170803</v>
      </c>
      <c r="E12" s="8">
        <v>5229128.5841653198</v>
      </c>
      <c r="F12" s="8">
        <v>-883123.70084824599</v>
      </c>
      <c r="G12" s="9">
        <v>83.111455634799995</v>
      </c>
      <c r="H12" s="8">
        <v>4170770.2532361802</v>
      </c>
      <c r="I12" s="8">
        <v>4853021.8854750302</v>
      </c>
      <c r="J12" s="8">
        <v>-682251.63223885605</v>
      </c>
      <c r="K12" s="9">
        <v>85.941715320100002</v>
      </c>
      <c r="L12" s="8">
        <v>175234.63008090001</v>
      </c>
      <c r="M12" s="8">
        <v>376106.69869028998</v>
      </c>
      <c r="N12" s="8">
        <v>-200872.06860939</v>
      </c>
      <c r="O12" s="10">
        <v>46.591733327599997</v>
      </c>
    </row>
    <row r="13" spans="1:15" ht="26.4" x14ac:dyDescent="0.3">
      <c r="B13" s="11" t="s">
        <v>69</v>
      </c>
      <c r="C13" s="12" t="s">
        <v>70</v>
      </c>
      <c r="D13" s="8">
        <v>321345286.10121202</v>
      </c>
      <c r="E13" s="8">
        <v>305981600.74602997</v>
      </c>
      <c r="F13" s="8">
        <v>15363685.355182299</v>
      </c>
      <c r="G13" s="9">
        <v>105.02111411849999</v>
      </c>
      <c r="H13" s="8">
        <v>310247069.34222001</v>
      </c>
      <c r="I13" s="8">
        <v>295472151.57758701</v>
      </c>
      <c r="J13" s="8">
        <v>14774917.7646333</v>
      </c>
      <c r="K13" s="9">
        <v>105.0004434211</v>
      </c>
      <c r="L13" s="8">
        <v>11098216.7589921</v>
      </c>
      <c r="M13" s="8">
        <v>10509449.168443101</v>
      </c>
      <c r="N13" s="8">
        <v>588767.59054900904</v>
      </c>
      <c r="O13" s="10">
        <v>105.6022687879</v>
      </c>
    </row>
    <row r="14" spans="1:15" ht="66" x14ac:dyDescent="0.3">
      <c r="B14" s="11" t="s">
        <v>71</v>
      </c>
      <c r="C14" s="12" t="s">
        <v>72</v>
      </c>
      <c r="D14" s="8">
        <v>18945286.470956601</v>
      </c>
      <c r="E14" s="8">
        <v>17809116.993312102</v>
      </c>
      <c r="F14" s="8">
        <v>1136169.4776445001</v>
      </c>
      <c r="G14" s="9">
        <v>106.3797069673</v>
      </c>
      <c r="H14" s="8">
        <v>17519799.463286199</v>
      </c>
      <c r="I14" s="8">
        <v>16532106.820531501</v>
      </c>
      <c r="J14" s="8">
        <v>987692.64275464101</v>
      </c>
      <c r="K14" s="9">
        <v>105.9743906417</v>
      </c>
      <c r="L14" s="8">
        <v>1425487.0076704</v>
      </c>
      <c r="M14" s="8">
        <v>1277010.1727805401</v>
      </c>
      <c r="N14" s="8">
        <v>148476.834889855</v>
      </c>
      <c r="O14" s="10">
        <v>111.6269108935</v>
      </c>
    </row>
    <row r="15" spans="1:15" ht="79.2" x14ac:dyDescent="0.3">
      <c r="B15" s="11" t="s">
        <v>73</v>
      </c>
      <c r="C15" s="12" t="s">
        <v>74</v>
      </c>
      <c r="D15" s="8">
        <v>15460432.4644108</v>
      </c>
      <c r="E15" s="8">
        <v>14319513.0517972</v>
      </c>
      <c r="F15" s="8">
        <v>1140919.4126136601</v>
      </c>
      <c r="G15" s="9">
        <v>107.9675852697</v>
      </c>
      <c r="H15" s="8">
        <v>14725470.533456599</v>
      </c>
      <c r="I15" s="8">
        <v>13662742.790933</v>
      </c>
      <c r="J15" s="8">
        <v>1062727.7425236399</v>
      </c>
      <c r="K15" s="9">
        <v>107.7782898997</v>
      </c>
      <c r="L15" s="8">
        <v>734961.93095425097</v>
      </c>
      <c r="M15" s="8">
        <v>656770.26086422801</v>
      </c>
      <c r="N15" s="8">
        <v>78191.670090022293</v>
      </c>
      <c r="O15" s="10">
        <v>111.9054827463</v>
      </c>
    </row>
    <row r="16" spans="1:15" x14ac:dyDescent="0.3">
      <c r="B16" s="11" t="s">
        <v>75</v>
      </c>
      <c r="C16" s="12" t="s">
        <v>76</v>
      </c>
      <c r="D16" s="8">
        <v>62587920.409723602</v>
      </c>
      <c r="E16" s="8">
        <v>56418508.861323901</v>
      </c>
      <c r="F16" s="8">
        <v>6169411.5483997203</v>
      </c>
      <c r="G16" s="9">
        <v>110.9350843773</v>
      </c>
      <c r="H16" s="8">
        <v>58161437.909218699</v>
      </c>
      <c r="I16" s="8">
        <v>52771834.8778928</v>
      </c>
      <c r="J16" s="8">
        <v>5389603.0313258804</v>
      </c>
      <c r="K16" s="9">
        <v>110.2130294385</v>
      </c>
      <c r="L16" s="8">
        <v>4426482.5005049398</v>
      </c>
      <c r="M16" s="8">
        <v>3646673.9834310999</v>
      </c>
      <c r="N16" s="8">
        <v>779808.51707383897</v>
      </c>
      <c r="O16" s="10">
        <v>121.3841029008</v>
      </c>
    </row>
    <row r="17" spans="2:15" ht="66" x14ac:dyDescent="0.3">
      <c r="B17" s="11" t="s">
        <v>77</v>
      </c>
      <c r="C17" s="12" t="s">
        <v>78</v>
      </c>
      <c r="D17" s="8">
        <v>152371242.98982301</v>
      </c>
      <c r="E17" s="8">
        <v>144063784.525729</v>
      </c>
      <c r="F17" s="8">
        <v>8307458.4640941303</v>
      </c>
      <c r="G17" s="9">
        <v>105.7665141114</v>
      </c>
      <c r="H17" s="8">
        <v>139802619.96656501</v>
      </c>
      <c r="I17" s="8">
        <v>132034617.949513</v>
      </c>
      <c r="J17" s="8">
        <v>7768002.0170523096</v>
      </c>
      <c r="K17" s="9">
        <v>105.8833070733</v>
      </c>
      <c r="L17" s="8">
        <v>12568623.023257799</v>
      </c>
      <c r="M17" s="8">
        <v>12029166.576215999</v>
      </c>
      <c r="N17" s="8">
        <v>539456.44704182399</v>
      </c>
      <c r="O17" s="10">
        <v>104.4845704282</v>
      </c>
    </row>
    <row r="18" spans="2:15" ht="26.4" x14ac:dyDescent="0.3">
      <c r="B18" s="11" t="s">
        <v>79</v>
      </c>
      <c r="C18" s="12" t="s">
        <v>80</v>
      </c>
      <c r="D18" s="8">
        <v>75804385.865759298</v>
      </c>
      <c r="E18" s="8">
        <v>71858226.839048594</v>
      </c>
      <c r="F18" s="8">
        <v>3946159.02671071</v>
      </c>
      <c r="G18" s="9">
        <v>105.49158975989999</v>
      </c>
      <c r="H18" s="8">
        <v>69832362.253778994</v>
      </c>
      <c r="I18" s="8">
        <v>67139596.742321402</v>
      </c>
      <c r="J18" s="8">
        <v>2692765.5114575299</v>
      </c>
      <c r="K18" s="9">
        <v>104.0106965816</v>
      </c>
      <c r="L18" s="8">
        <v>5972023.6119802799</v>
      </c>
      <c r="M18" s="8">
        <v>4718630.0967271104</v>
      </c>
      <c r="N18" s="8">
        <v>1253393.5152531799</v>
      </c>
      <c r="O18" s="10">
        <v>126.5626567364</v>
      </c>
    </row>
    <row r="19" spans="2:15" ht="39.6" x14ac:dyDescent="0.3">
      <c r="B19" s="11" t="s">
        <v>81</v>
      </c>
      <c r="C19" s="12" t="s">
        <v>82</v>
      </c>
      <c r="D19" s="8">
        <v>26262576.545704801</v>
      </c>
      <c r="E19" s="8">
        <v>24060505.399091799</v>
      </c>
      <c r="F19" s="8">
        <v>2202071.1466129799</v>
      </c>
      <c r="G19" s="9">
        <v>109.15222315610001</v>
      </c>
      <c r="H19" s="8">
        <v>21778607.569154199</v>
      </c>
      <c r="I19" s="8">
        <v>20042855.639892898</v>
      </c>
      <c r="J19" s="8">
        <v>1735751.9292612199</v>
      </c>
      <c r="K19" s="9">
        <v>108.6602027198</v>
      </c>
      <c r="L19" s="8">
        <v>4483968.97655062</v>
      </c>
      <c r="M19" s="8">
        <v>4017649.7591988598</v>
      </c>
      <c r="N19" s="8">
        <v>466319.21735176299</v>
      </c>
      <c r="O19" s="10">
        <v>111.60676627629999</v>
      </c>
    </row>
    <row r="20" spans="2:15" ht="39.6" x14ac:dyDescent="0.3">
      <c r="B20" s="11" t="s">
        <v>83</v>
      </c>
      <c r="C20" s="12" t="s">
        <v>84</v>
      </c>
      <c r="D20" s="8">
        <v>82743799.756973907</v>
      </c>
      <c r="E20" s="8">
        <v>77068961.114574194</v>
      </c>
      <c r="F20" s="8">
        <v>5674838.64239961</v>
      </c>
      <c r="G20" s="9">
        <v>107.3633257285</v>
      </c>
      <c r="H20" s="8">
        <v>78159808.114210695</v>
      </c>
      <c r="I20" s="8">
        <v>73743722.2441746</v>
      </c>
      <c r="J20" s="8">
        <v>4416085.8700360795</v>
      </c>
      <c r="K20" s="9">
        <v>105.9884227913</v>
      </c>
      <c r="L20" s="8">
        <v>4583991.6427631797</v>
      </c>
      <c r="M20" s="8">
        <v>3325238.8703996399</v>
      </c>
      <c r="N20" s="8">
        <v>1258752.77236353</v>
      </c>
      <c r="O20" s="10">
        <v>137.8545067414</v>
      </c>
    </row>
    <row r="21" spans="2:15" ht="26.4" x14ac:dyDescent="0.3">
      <c r="B21" s="11" t="s">
        <v>85</v>
      </c>
      <c r="C21" s="12" t="s">
        <v>86</v>
      </c>
      <c r="D21" s="8">
        <v>41535358.774023898</v>
      </c>
      <c r="E21" s="8">
        <v>37608017.084749103</v>
      </c>
      <c r="F21" s="8">
        <v>3927341.6892748401</v>
      </c>
      <c r="G21" s="9">
        <v>110.44283106029999</v>
      </c>
      <c r="H21" s="8">
        <v>38070513.000891097</v>
      </c>
      <c r="I21" s="8">
        <v>35812505.897059999</v>
      </c>
      <c r="J21" s="8">
        <v>2258007.1038311101</v>
      </c>
      <c r="K21" s="9">
        <v>106.30507987999999</v>
      </c>
      <c r="L21" s="8">
        <v>3464845.7731328201</v>
      </c>
      <c r="M21" s="8">
        <v>1795511.1876890799</v>
      </c>
      <c r="N21" s="8">
        <v>1669334.58544374</v>
      </c>
      <c r="O21" s="10">
        <v>192.97266410200001</v>
      </c>
    </row>
    <row r="22" spans="2:15" ht="26.4" x14ac:dyDescent="0.3">
      <c r="B22" s="11" t="s">
        <v>87</v>
      </c>
      <c r="C22" s="12" t="s">
        <v>88</v>
      </c>
      <c r="D22" s="8">
        <v>16116720.2339221</v>
      </c>
      <c r="E22" s="8">
        <v>13529935.181504499</v>
      </c>
      <c r="F22" s="8">
        <v>2586785.0524175898</v>
      </c>
      <c r="G22" s="9">
        <v>119.1189759427</v>
      </c>
      <c r="H22" s="8">
        <v>11721128.6817922</v>
      </c>
      <c r="I22" s="8">
        <v>10329122.406894</v>
      </c>
      <c r="J22" s="8">
        <v>1392006.27489814</v>
      </c>
      <c r="K22" s="9">
        <v>113.4765202702</v>
      </c>
      <c r="L22" s="8">
        <v>4395591.5521299103</v>
      </c>
      <c r="M22" s="8">
        <v>3200812.7746104598</v>
      </c>
      <c r="N22" s="8">
        <v>1194778.7775194501</v>
      </c>
      <c r="O22" s="10">
        <v>137.3273559452</v>
      </c>
    </row>
    <row r="23" spans="2:15" ht="52.8" x14ac:dyDescent="0.3">
      <c r="B23" s="11" t="s">
        <v>89</v>
      </c>
      <c r="C23" s="12" t="s">
        <v>90</v>
      </c>
      <c r="D23" s="8">
        <v>77408691.296415702</v>
      </c>
      <c r="E23" s="8">
        <v>70587654.990743905</v>
      </c>
      <c r="F23" s="8">
        <v>6821036.3056718204</v>
      </c>
      <c r="G23" s="9">
        <v>109.6632142073</v>
      </c>
      <c r="H23" s="8">
        <v>66931919.156570703</v>
      </c>
      <c r="I23" s="8">
        <v>61769340.080118999</v>
      </c>
      <c r="J23" s="8">
        <v>5162579.0764516704</v>
      </c>
      <c r="K23" s="9">
        <v>108.3578342747</v>
      </c>
      <c r="L23" s="8">
        <v>10476772.139845001</v>
      </c>
      <c r="M23" s="8">
        <v>8818314.9106248803</v>
      </c>
      <c r="N23" s="8">
        <v>1658457.22922014</v>
      </c>
      <c r="O23" s="10">
        <v>118.8069630766</v>
      </c>
    </row>
    <row r="24" spans="2:15" ht="39.6" x14ac:dyDescent="0.3">
      <c r="B24" s="11" t="s">
        <v>91</v>
      </c>
      <c r="C24" s="12" t="s">
        <v>92</v>
      </c>
      <c r="D24" s="8">
        <v>54461881.462198302</v>
      </c>
      <c r="E24" s="8">
        <v>46640998.707905501</v>
      </c>
      <c r="F24" s="8">
        <v>7820882.7542928001</v>
      </c>
      <c r="G24" s="9">
        <v>116.76825747940001</v>
      </c>
      <c r="H24" s="8">
        <v>44779451.036649503</v>
      </c>
      <c r="I24" s="8">
        <v>38765704.6447969</v>
      </c>
      <c r="J24" s="8">
        <v>6013746.3918525996</v>
      </c>
      <c r="K24" s="9">
        <v>115.51305837709999</v>
      </c>
      <c r="L24" s="8">
        <v>9682430.4255488198</v>
      </c>
      <c r="M24" s="8">
        <v>7875294.0631086202</v>
      </c>
      <c r="N24" s="8">
        <v>1807136.3624402001</v>
      </c>
      <c r="O24" s="10">
        <v>122.9469064642</v>
      </c>
    </row>
    <row r="25" spans="2:15" ht="52.8" x14ac:dyDescent="0.3">
      <c r="B25" s="11" t="s">
        <v>93</v>
      </c>
      <c r="C25" s="12" t="s">
        <v>94</v>
      </c>
      <c r="D25" s="8">
        <v>105205415.601762</v>
      </c>
      <c r="E25" s="8">
        <v>96670360.334318995</v>
      </c>
      <c r="F25" s="8">
        <v>8535055.2674431708</v>
      </c>
      <c r="G25" s="9">
        <v>108.8290301577</v>
      </c>
      <c r="H25" s="8">
        <v>93950674.191131294</v>
      </c>
      <c r="I25" s="8">
        <v>86248209.854355499</v>
      </c>
      <c r="J25" s="8">
        <v>7702464.3367758105</v>
      </c>
      <c r="K25" s="9">
        <v>108.9305787909</v>
      </c>
      <c r="L25" s="8">
        <v>11254741.4106308</v>
      </c>
      <c r="M25" s="8">
        <v>10422150.479963399</v>
      </c>
      <c r="N25" s="8">
        <v>832590.93066736299</v>
      </c>
      <c r="O25" s="10">
        <v>107.9886673318</v>
      </c>
    </row>
    <row r="26" spans="2:15" x14ac:dyDescent="0.3">
      <c r="B26" s="11" t="s">
        <v>95</v>
      </c>
      <c r="C26" s="12" t="s">
        <v>96</v>
      </c>
      <c r="D26" s="8">
        <v>104373210.316443</v>
      </c>
      <c r="E26" s="8">
        <v>95465609.076375499</v>
      </c>
      <c r="F26" s="8">
        <v>8907601.2400675099</v>
      </c>
      <c r="G26" s="9">
        <v>109.33069125759999</v>
      </c>
      <c r="H26" s="8">
        <v>99603651.330734402</v>
      </c>
      <c r="I26" s="8">
        <v>91182705.600096107</v>
      </c>
      <c r="J26" s="8">
        <v>8420945.7306382898</v>
      </c>
      <c r="K26" s="9">
        <v>109.2352444197</v>
      </c>
      <c r="L26" s="8">
        <v>4769558.9857085999</v>
      </c>
      <c r="M26" s="8">
        <v>4282903.4762793798</v>
      </c>
      <c r="N26" s="8">
        <v>486655.50942922401</v>
      </c>
      <c r="O26" s="10">
        <v>111.3627475409</v>
      </c>
    </row>
    <row r="27" spans="2:15" ht="26.4" x14ac:dyDescent="0.3">
      <c r="B27" s="11" t="s">
        <v>97</v>
      </c>
      <c r="C27" s="12" t="s">
        <v>98</v>
      </c>
      <c r="D27" s="8">
        <v>128529778.333332</v>
      </c>
      <c r="E27" s="8">
        <v>118959346.69471</v>
      </c>
      <c r="F27" s="8">
        <v>9570431.6386220492</v>
      </c>
      <c r="G27" s="9">
        <v>108.04512794039999</v>
      </c>
      <c r="H27" s="8">
        <v>119510121.628167</v>
      </c>
      <c r="I27" s="8">
        <v>111625102.28199799</v>
      </c>
      <c r="J27" s="8">
        <v>7885019.3461698303</v>
      </c>
      <c r="K27" s="9">
        <v>107.063840646</v>
      </c>
      <c r="L27" s="8">
        <v>9019656.7051645592</v>
      </c>
      <c r="M27" s="8">
        <v>7334244.4127123402</v>
      </c>
      <c r="N27" s="8">
        <v>1685412.2924522101</v>
      </c>
      <c r="O27" s="10">
        <v>122.9800399006</v>
      </c>
    </row>
    <row r="28" spans="2:15" ht="39.6" x14ac:dyDescent="0.3">
      <c r="B28" s="11" t="s">
        <v>99</v>
      </c>
      <c r="C28" s="12" t="s">
        <v>100</v>
      </c>
      <c r="D28" s="8">
        <v>15818153.9876264</v>
      </c>
      <c r="E28" s="8">
        <v>14659520.674407899</v>
      </c>
      <c r="F28" s="8">
        <v>1158633.31321852</v>
      </c>
      <c r="G28" s="9">
        <v>107.9036234469</v>
      </c>
      <c r="H28" s="8">
        <v>13879558.8185098</v>
      </c>
      <c r="I28" s="8">
        <v>12814546.7860636</v>
      </c>
      <c r="J28" s="8">
        <v>1065012.0324462899</v>
      </c>
      <c r="K28" s="9">
        <v>108.31096136470001</v>
      </c>
      <c r="L28" s="8">
        <v>1938595.1691165401</v>
      </c>
      <c r="M28" s="8">
        <v>1844973.88834431</v>
      </c>
      <c r="N28" s="8">
        <v>93621.280772228201</v>
      </c>
      <c r="O28" s="10">
        <v>105.0743959773</v>
      </c>
    </row>
    <row r="29" spans="2:15" x14ac:dyDescent="0.3">
      <c r="B29" s="13" t="s">
        <v>101</v>
      </c>
      <c r="C29" s="14" t="s">
        <v>102</v>
      </c>
      <c r="D29" s="15">
        <v>10362566.488463599</v>
      </c>
      <c r="E29" s="15">
        <v>9821180.3998557907</v>
      </c>
      <c r="F29" s="15">
        <v>541386.08860782802</v>
      </c>
      <c r="G29" s="16">
        <v>105.5124340106</v>
      </c>
      <c r="H29" s="15">
        <v>8529815.3080068193</v>
      </c>
      <c r="I29" s="15">
        <v>8063673.38111322</v>
      </c>
      <c r="J29" s="15">
        <v>466141.92689359601</v>
      </c>
      <c r="K29" s="16">
        <v>105.7807639876</v>
      </c>
      <c r="L29" s="15">
        <v>1832751.1804567999</v>
      </c>
      <c r="M29" s="15">
        <v>1757507.01874257</v>
      </c>
      <c r="N29" s="15">
        <v>75244.161714232105</v>
      </c>
      <c r="O29" s="17">
        <v>104.28130078069999</v>
      </c>
    </row>
    <row r="30" spans="2:15" x14ac:dyDescent="0.3">
      <c r="B30" t="s">
        <v>151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OBSAH'!A1" display="⬅ Zpět na obsah" xr:uid="{00000000-0004-0000-07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148</v>
      </c>
      <c r="M4" s="3" t="s">
        <v>46</v>
      </c>
      <c r="N4" t="s">
        <v>8</v>
      </c>
    </row>
    <row r="5" spans="1:14" x14ac:dyDescent="0.3">
      <c r="B5" t="s">
        <v>137</v>
      </c>
      <c r="M5" s="3" t="s">
        <v>48</v>
      </c>
      <c r="N5" t="s">
        <v>149</v>
      </c>
    </row>
    <row r="7" spans="1:14" x14ac:dyDescent="0.3">
      <c r="B7" s="32" t="s">
        <v>50</v>
      </c>
      <c r="C7" s="30" t="s">
        <v>150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4" t="s">
        <v>57</v>
      </c>
      <c r="K8" s="4" t="s">
        <v>54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62</v>
      </c>
      <c r="C9" s="8">
        <v>1335681981.5446899</v>
      </c>
      <c r="D9" s="8">
        <v>1241057887.7385299</v>
      </c>
      <c r="E9" s="8">
        <v>94624093.806156695</v>
      </c>
      <c r="F9" s="9">
        <v>107.6244706021</v>
      </c>
      <c r="G9" s="8">
        <v>1231680301.3059101</v>
      </c>
      <c r="H9" s="8">
        <v>1151718017.086</v>
      </c>
      <c r="I9" s="8">
        <v>79962284.219912097</v>
      </c>
      <c r="J9" s="9">
        <v>106.9428699589</v>
      </c>
      <c r="K9" s="8">
        <v>104001680.238783</v>
      </c>
      <c r="L9" s="8">
        <v>89339870.652538493</v>
      </c>
      <c r="M9" s="8">
        <v>14661809.5862446</v>
      </c>
      <c r="N9" s="10">
        <v>116.4112724578</v>
      </c>
    </row>
    <row r="10" spans="1:14" x14ac:dyDescent="0.3">
      <c r="B10" s="24" t="s">
        <v>138</v>
      </c>
      <c r="C10" s="8">
        <v>939671117.52667606</v>
      </c>
      <c r="D10" s="8">
        <v>872984613.02359796</v>
      </c>
      <c r="E10" s="8">
        <v>66686504.503078297</v>
      </c>
      <c r="F10" s="9">
        <v>107.638909496</v>
      </c>
      <c r="G10" s="8">
        <v>865213398.45836496</v>
      </c>
      <c r="H10" s="8">
        <v>810548406.41177106</v>
      </c>
      <c r="I10" s="8">
        <v>54664992.046594001</v>
      </c>
      <c r="J10" s="9">
        <v>106.7441983248</v>
      </c>
      <c r="K10" s="8">
        <v>74457719.0683112</v>
      </c>
      <c r="L10" s="8">
        <v>62436206.611826897</v>
      </c>
      <c r="M10" s="8">
        <v>12021512.456484299</v>
      </c>
      <c r="N10" s="10">
        <v>119.25407245069999</v>
      </c>
    </row>
    <row r="11" spans="1:14" x14ac:dyDescent="0.3">
      <c r="B11" s="24" t="s">
        <v>139</v>
      </c>
      <c r="C11" s="8">
        <v>40942605.5323219</v>
      </c>
      <c r="D11" s="8">
        <v>37076648.820053399</v>
      </c>
      <c r="E11" s="8">
        <v>3865956.7122684801</v>
      </c>
      <c r="F11" s="9">
        <v>110.4269313309</v>
      </c>
      <c r="G11" s="8">
        <v>37610118.6061389</v>
      </c>
      <c r="H11" s="8">
        <v>35394652.169714399</v>
      </c>
      <c r="I11" s="8">
        <v>2215466.4364244901</v>
      </c>
      <c r="J11" s="9">
        <v>106.2593253518</v>
      </c>
      <c r="K11" s="8">
        <v>3332486.9261830202</v>
      </c>
      <c r="L11" s="8">
        <v>1681996.65033903</v>
      </c>
      <c r="M11" s="8">
        <v>1650490.27584399</v>
      </c>
      <c r="N11" s="10">
        <v>198.12684677530001</v>
      </c>
    </row>
    <row r="12" spans="1:14" x14ac:dyDescent="0.3">
      <c r="B12" s="24" t="s">
        <v>140</v>
      </c>
      <c r="C12" s="8">
        <v>28188317.808620401</v>
      </c>
      <c r="D12" s="8">
        <v>27797065.366239399</v>
      </c>
      <c r="E12" s="8">
        <v>391252.44238101499</v>
      </c>
      <c r="F12" s="9">
        <v>101.4075314686</v>
      </c>
      <c r="G12" s="8">
        <v>22090242.4127689</v>
      </c>
      <c r="H12" s="8">
        <v>21539552.095046401</v>
      </c>
      <c r="I12" s="8">
        <v>550690.31772252603</v>
      </c>
      <c r="J12" s="9">
        <v>102.55664702449999</v>
      </c>
      <c r="K12" s="8">
        <v>6098075.3958515096</v>
      </c>
      <c r="L12" s="8">
        <v>6257513.27119302</v>
      </c>
      <c r="M12" s="8">
        <v>-159437.87534151101</v>
      </c>
      <c r="N12" s="10">
        <v>97.4520569365</v>
      </c>
    </row>
    <row r="13" spans="1:14" x14ac:dyDescent="0.3">
      <c r="B13" s="24" t="s">
        <v>141</v>
      </c>
      <c r="C13" s="8">
        <v>305224045.104949</v>
      </c>
      <c r="D13" s="8">
        <v>283339561.83798403</v>
      </c>
      <c r="E13" s="8">
        <v>21884483.266965099</v>
      </c>
      <c r="F13" s="9">
        <v>107.7237654795</v>
      </c>
      <c r="G13" s="8">
        <v>287716180.06411397</v>
      </c>
      <c r="H13" s="8">
        <v>266690117.754713</v>
      </c>
      <c r="I13" s="8">
        <v>21026062.309401501</v>
      </c>
      <c r="J13" s="9">
        <v>107.88408002760001</v>
      </c>
      <c r="K13" s="8">
        <v>17507865.040834699</v>
      </c>
      <c r="L13" s="8">
        <v>16649444.083271099</v>
      </c>
      <c r="M13" s="8">
        <v>858420.95756357606</v>
      </c>
      <c r="N13" s="10">
        <v>105.15585357250001</v>
      </c>
    </row>
    <row r="14" spans="1:14" ht="26.4" x14ac:dyDescent="0.3">
      <c r="B14" s="22" t="s">
        <v>142</v>
      </c>
      <c r="C14" s="8">
        <v>136247637.47583401</v>
      </c>
      <c r="D14" s="8">
        <v>126553303.96473099</v>
      </c>
      <c r="E14" s="8">
        <v>9694333.5111026801</v>
      </c>
      <c r="F14" s="9">
        <v>107.660276901</v>
      </c>
      <c r="G14" s="8">
        <v>128563583.402566</v>
      </c>
      <c r="H14" s="8">
        <v>119575471.171073</v>
      </c>
      <c r="I14" s="8">
        <v>8988112.2314932905</v>
      </c>
      <c r="J14" s="9">
        <v>107.51668560740001</v>
      </c>
      <c r="K14" s="8">
        <v>7684054.0732683502</v>
      </c>
      <c r="L14" s="8">
        <v>6977832.7936589699</v>
      </c>
      <c r="M14" s="8">
        <v>706221.27960938704</v>
      </c>
      <c r="N14" s="10">
        <v>110.12092580159999</v>
      </c>
    </row>
    <row r="15" spans="1:14" x14ac:dyDescent="0.3">
      <c r="B15" s="22" t="s">
        <v>143</v>
      </c>
      <c r="C15" s="8">
        <v>166041664.73795399</v>
      </c>
      <c r="D15" s="8">
        <v>154210401.515414</v>
      </c>
      <c r="E15" s="8">
        <v>11831263.222539499</v>
      </c>
      <c r="F15" s="9">
        <v>107.67215642150001</v>
      </c>
      <c r="G15" s="8">
        <v>156387012.155716</v>
      </c>
      <c r="H15" s="8">
        <v>144650962.42945099</v>
      </c>
      <c r="I15" s="8">
        <v>11736049.726265101</v>
      </c>
      <c r="J15" s="9">
        <v>108.11335751190001</v>
      </c>
      <c r="K15" s="8">
        <v>9654652.5822376609</v>
      </c>
      <c r="L15" s="8">
        <v>9559439.0859632194</v>
      </c>
      <c r="M15" s="8">
        <v>95213.4962744355</v>
      </c>
      <c r="N15" s="10">
        <v>100.99601551320001</v>
      </c>
    </row>
    <row r="16" spans="1:14" ht="26.4" x14ac:dyDescent="0.3">
      <c r="B16" s="22" t="s">
        <v>144</v>
      </c>
      <c r="C16" s="8">
        <v>2934742.8911609598</v>
      </c>
      <c r="D16" s="8">
        <v>2575856.3578380998</v>
      </c>
      <c r="E16" s="8">
        <v>358886.533322862</v>
      </c>
      <c r="F16" s="9">
        <v>113.932707553</v>
      </c>
      <c r="G16" s="8">
        <v>2765584.5058322898</v>
      </c>
      <c r="H16" s="8">
        <v>2463684.1541891801</v>
      </c>
      <c r="I16" s="8">
        <v>301900.35164310801</v>
      </c>
      <c r="J16" s="9">
        <v>112.2540201076</v>
      </c>
      <c r="K16" s="8">
        <v>169158.38532867099</v>
      </c>
      <c r="L16" s="8">
        <v>112172.203648918</v>
      </c>
      <c r="M16" s="8">
        <v>56986.181679753303</v>
      </c>
      <c r="N16" s="10">
        <v>150.802408998</v>
      </c>
    </row>
    <row r="17" spans="1:14" ht="26.4" x14ac:dyDescent="0.3">
      <c r="B17" s="25" t="s">
        <v>145</v>
      </c>
      <c r="C17" s="15">
        <v>21655895.572123401</v>
      </c>
      <c r="D17" s="15">
        <v>19859998.690659601</v>
      </c>
      <c r="E17" s="15">
        <v>1795896.8814638201</v>
      </c>
      <c r="F17" s="16">
        <v>109.0427844908</v>
      </c>
      <c r="G17" s="15">
        <v>19050361.7645206</v>
      </c>
      <c r="H17" s="15">
        <v>17545288.6547511</v>
      </c>
      <c r="I17" s="15">
        <v>1505073.1097695199</v>
      </c>
      <c r="J17" s="16">
        <v>108.5782180013</v>
      </c>
      <c r="K17" s="15">
        <v>2605533.8076028</v>
      </c>
      <c r="L17" s="15">
        <v>2314710.0359085002</v>
      </c>
      <c r="M17" s="15">
        <v>290823.77169429301</v>
      </c>
      <c r="N17" s="17">
        <v>112.5641556473</v>
      </c>
    </row>
    <row r="18" spans="1:14" x14ac:dyDescent="0.3">
      <c r="B18" t="s">
        <v>151</v>
      </c>
    </row>
    <row r="19" spans="1:14" x14ac:dyDescent="0.3">
      <c r="B19" t="s">
        <v>104</v>
      </c>
    </row>
    <row r="20" spans="1:14" x14ac:dyDescent="0.3">
      <c r="B20" t="s">
        <v>146</v>
      </c>
    </row>
    <row r="21" spans="1:14" x14ac:dyDescent="0.3">
      <c r="B21" t="s">
        <v>147</v>
      </c>
    </row>
    <row r="24" spans="1:14" x14ac:dyDescent="0.3">
      <c r="A24" t="s">
        <v>106</v>
      </c>
      <c r="B24" s="18" t="s">
        <v>107</v>
      </c>
      <c r="G24" s="18" t="s">
        <v>108</v>
      </c>
      <c r="M24" t="s">
        <v>109</v>
      </c>
    </row>
  </sheetData>
  <mergeCells count="4">
    <mergeCell ref="B7:B8"/>
    <mergeCell ref="C7:F7"/>
    <mergeCell ref="G7:J7"/>
    <mergeCell ref="K7:N7"/>
  </mergeCells>
  <hyperlinks>
    <hyperlink ref="A2" location="'OBSAH'!A1" display="⬅ Zpět na obsah" xr:uid="{00000000-0004-0000-08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4062.9688049034999</v>
      </c>
      <c r="E9" s="9">
        <v>4034.3124463999002</v>
      </c>
      <c r="F9" s="9">
        <v>28.6563585036</v>
      </c>
      <c r="G9" s="9">
        <v>100.7103157944</v>
      </c>
      <c r="H9" s="8">
        <v>51965.516714477599</v>
      </c>
      <c r="I9" s="8">
        <v>48860.0586163771</v>
      </c>
      <c r="J9" s="8">
        <v>3105.4580981005001</v>
      </c>
      <c r="K9" s="10">
        <v>106.4</v>
      </c>
    </row>
    <row r="10" spans="1:11" ht="39.6" x14ac:dyDescent="0.3">
      <c r="B10" s="11" t="s">
        <v>63</v>
      </c>
      <c r="C10" s="12" t="s">
        <v>64</v>
      </c>
      <c r="D10" s="9">
        <v>88.771997767599998</v>
      </c>
      <c r="E10" s="9">
        <v>90.255975103899999</v>
      </c>
      <c r="F10" s="9">
        <v>-1.4839773362999999</v>
      </c>
      <c r="G10" s="9">
        <v>98.3558126378</v>
      </c>
      <c r="H10" s="8">
        <v>39978.776210169402</v>
      </c>
      <c r="I10" s="8">
        <v>36853.453377320897</v>
      </c>
      <c r="J10" s="8">
        <v>3125.3228328485998</v>
      </c>
      <c r="K10" s="10">
        <v>108.4804069807</v>
      </c>
    </row>
    <row r="11" spans="1:11" x14ac:dyDescent="0.3">
      <c r="B11" s="11" t="s">
        <v>65</v>
      </c>
      <c r="C11" s="12" t="s">
        <v>66</v>
      </c>
      <c r="D11" s="9">
        <v>1134.7257024206001</v>
      </c>
      <c r="E11" s="9">
        <v>1142.1481204482</v>
      </c>
      <c r="F11" s="9">
        <v>-7.4224180276</v>
      </c>
      <c r="G11" s="9">
        <v>99.350135249999994</v>
      </c>
      <c r="H11" s="8">
        <v>52527.4152320145</v>
      </c>
      <c r="I11" s="8">
        <v>49964.826595858598</v>
      </c>
      <c r="J11" s="8">
        <v>2562.5886361558</v>
      </c>
      <c r="K11" s="10">
        <v>105.128785209</v>
      </c>
    </row>
    <row r="12" spans="1:11" ht="26.4" x14ac:dyDescent="0.3">
      <c r="B12" s="11" t="s">
        <v>67</v>
      </c>
      <c r="C12" s="12" t="s">
        <v>68</v>
      </c>
      <c r="D12" s="9">
        <v>13.349320581700001</v>
      </c>
      <c r="E12" s="9">
        <v>15.9995136674</v>
      </c>
      <c r="F12" s="9">
        <v>-2.6501930856999998</v>
      </c>
      <c r="G12" s="9">
        <v>83.435789732399996</v>
      </c>
      <c r="H12" s="8">
        <v>52816.7624460074</v>
      </c>
      <c r="I12" s="8">
        <v>51686.908771295799</v>
      </c>
      <c r="J12" s="8">
        <v>1129.8536747116</v>
      </c>
      <c r="K12" s="10">
        <v>102.1859571438</v>
      </c>
    </row>
    <row r="13" spans="1:11" ht="26.4" x14ac:dyDescent="0.3">
      <c r="B13" s="11" t="s">
        <v>69</v>
      </c>
      <c r="C13" s="12" t="s">
        <v>70</v>
      </c>
      <c r="D13" s="9">
        <v>1031.1891475328</v>
      </c>
      <c r="E13" s="9">
        <v>1037.2785166188</v>
      </c>
      <c r="F13" s="9">
        <v>-6.0893690859999996</v>
      </c>
      <c r="G13" s="9">
        <v>99.412947536399997</v>
      </c>
      <c r="H13" s="8">
        <v>52060.964292244702</v>
      </c>
      <c r="I13" s="8">
        <v>49564.510682059401</v>
      </c>
      <c r="J13" s="8">
        <v>2496.4536101853</v>
      </c>
      <c r="K13" s="10">
        <v>105.0367764673</v>
      </c>
    </row>
    <row r="14" spans="1:11" ht="66" x14ac:dyDescent="0.3">
      <c r="B14" s="11" t="s">
        <v>71</v>
      </c>
      <c r="C14" s="12" t="s">
        <v>72</v>
      </c>
      <c r="D14" s="9">
        <v>36.642292462199997</v>
      </c>
      <c r="E14" s="9">
        <v>35.586326296599999</v>
      </c>
      <c r="F14" s="9">
        <v>1.0559661655999999</v>
      </c>
      <c r="G14" s="9">
        <v>102.9673368272</v>
      </c>
      <c r="H14" s="8">
        <v>72281.690523424695</v>
      </c>
      <c r="I14" s="8">
        <v>69159.917580667199</v>
      </c>
      <c r="J14" s="8">
        <v>3121.7729427575</v>
      </c>
      <c r="K14" s="10">
        <v>104.5138471126</v>
      </c>
    </row>
    <row r="15" spans="1:11" ht="79.2" x14ac:dyDescent="0.3">
      <c r="B15" s="11" t="s">
        <v>73</v>
      </c>
      <c r="C15" s="12" t="s">
        <v>74</v>
      </c>
      <c r="D15" s="9">
        <v>53.544941843899998</v>
      </c>
      <c r="E15" s="9">
        <v>53.283763865399997</v>
      </c>
      <c r="F15" s="9">
        <v>0.26117797850000002</v>
      </c>
      <c r="G15" s="9">
        <v>100.49016428189999</v>
      </c>
      <c r="H15" s="8">
        <v>47919.970235653003</v>
      </c>
      <c r="I15" s="8">
        <v>44420.996173481202</v>
      </c>
      <c r="J15" s="8">
        <v>3498.9740621717001</v>
      </c>
      <c r="K15" s="10">
        <v>107.876847355</v>
      </c>
    </row>
    <row r="16" spans="1:11" x14ac:dyDescent="0.3">
      <c r="B16" s="11" t="s">
        <v>75</v>
      </c>
      <c r="C16" s="12" t="s">
        <v>76</v>
      </c>
      <c r="D16" s="9">
        <v>224.60220655099999</v>
      </c>
      <c r="E16" s="9">
        <v>217.471077482</v>
      </c>
      <c r="F16" s="9">
        <v>7.131129069</v>
      </c>
      <c r="G16" s="9">
        <v>103.279116079</v>
      </c>
      <c r="H16" s="8">
        <v>45330.211896707697</v>
      </c>
      <c r="I16" s="8">
        <v>42460.012459434904</v>
      </c>
      <c r="J16" s="8">
        <v>2870.1994372726999</v>
      </c>
      <c r="K16" s="10">
        <v>106.759770596</v>
      </c>
    </row>
    <row r="17" spans="2:11" ht="66" x14ac:dyDescent="0.3">
      <c r="B17" s="11" t="s">
        <v>77</v>
      </c>
      <c r="C17" s="12" t="s">
        <v>78</v>
      </c>
      <c r="D17" s="9">
        <v>496.06712449999998</v>
      </c>
      <c r="E17" s="9">
        <v>497.87009091149997</v>
      </c>
      <c r="F17" s="9">
        <v>-1.8029664113999999</v>
      </c>
      <c r="G17" s="9">
        <v>99.637864084599997</v>
      </c>
      <c r="H17" s="8">
        <v>47344.042666784502</v>
      </c>
      <c r="I17" s="8">
        <v>44591.329242921398</v>
      </c>
      <c r="J17" s="8">
        <v>2752.7134238631002</v>
      </c>
      <c r="K17" s="10">
        <v>106.17320333479999</v>
      </c>
    </row>
    <row r="18" spans="2:11" ht="26.4" x14ac:dyDescent="0.3">
      <c r="B18" s="11" t="s">
        <v>79</v>
      </c>
      <c r="C18" s="12" t="s">
        <v>80</v>
      </c>
      <c r="D18" s="9">
        <v>255.00602657589999</v>
      </c>
      <c r="E18" s="9">
        <v>255.4871408724</v>
      </c>
      <c r="F18" s="9">
        <v>-0.48111429649999998</v>
      </c>
      <c r="G18" s="9">
        <v>99.811687470899997</v>
      </c>
      <c r="H18" s="8">
        <v>46743.395338395698</v>
      </c>
      <c r="I18" s="8">
        <v>44859.112110772403</v>
      </c>
      <c r="J18" s="8">
        <v>1884.2832276233</v>
      </c>
      <c r="K18" s="10">
        <v>104.2004469972</v>
      </c>
    </row>
    <row r="19" spans="2:11" ht="39.6" x14ac:dyDescent="0.3">
      <c r="B19" s="11" t="s">
        <v>81</v>
      </c>
      <c r="C19" s="12" t="s">
        <v>82</v>
      </c>
      <c r="D19" s="9">
        <v>123.5688229503</v>
      </c>
      <c r="E19" s="9">
        <v>120.58315203479999</v>
      </c>
      <c r="F19" s="9">
        <v>2.9856709155000001</v>
      </c>
      <c r="G19" s="9">
        <v>102.4760265967</v>
      </c>
      <c r="H19" s="8">
        <v>30393.850114680401</v>
      </c>
      <c r="I19" s="8">
        <v>28457.307663330201</v>
      </c>
      <c r="J19" s="8">
        <v>1936.5424513502001</v>
      </c>
      <c r="K19" s="10">
        <v>106.80507964509999</v>
      </c>
    </row>
    <row r="20" spans="2:11" ht="39.6" x14ac:dyDescent="0.3">
      <c r="B20" s="11" t="s">
        <v>83</v>
      </c>
      <c r="C20" s="12" t="s">
        <v>84</v>
      </c>
      <c r="D20" s="9">
        <v>138.158072954</v>
      </c>
      <c r="E20" s="9">
        <v>138.98174790069999</v>
      </c>
      <c r="F20" s="9">
        <v>-0.82367494669999997</v>
      </c>
      <c r="G20" s="9">
        <v>99.407350274999999</v>
      </c>
      <c r="H20" s="8">
        <v>90947.746414058303</v>
      </c>
      <c r="I20" s="8">
        <v>86090.583097914496</v>
      </c>
      <c r="J20" s="8">
        <v>4857.1633161438003</v>
      </c>
      <c r="K20" s="10">
        <v>105.641921731</v>
      </c>
    </row>
    <row r="21" spans="2:11" ht="26.4" x14ac:dyDescent="0.3">
      <c r="B21" s="11" t="s">
        <v>85</v>
      </c>
      <c r="C21" s="12" t="s">
        <v>86</v>
      </c>
      <c r="D21" s="9">
        <v>70.223882536399998</v>
      </c>
      <c r="E21" s="9">
        <v>70.674147662099998</v>
      </c>
      <c r="F21" s="9">
        <v>-0.45026512569999999</v>
      </c>
      <c r="G21" s="9">
        <v>99.3628998147</v>
      </c>
      <c r="H21" s="8">
        <v>90807.852419872506</v>
      </c>
      <c r="I21" s="8">
        <v>84625.192785900901</v>
      </c>
      <c r="J21" s="8">
        <v>6182.6596339715998</v>
      </c>
      <c r="K21" s="10">
        <v>107.30593270209999</v>
      </c>
    </row>
    <row r="22" spans="2:11" ht="26.4" x14ac:dyDescent="0.3">
      <c r="B22" s="11" t="s">
        <v>87</v>
      </c>
      <c r="C22" s="12" t="s">
        <v>88</v>
      </c>
      <c r="D22" s="9">
        <v>46.105230402499998</v>
      </c>
      <c r="E22" s="9">
        <v>43.205863449900001</v>
      </c>
      <c r="F22" s="9">
        <v>2.8993669525999999</v>
      </c>
      <c r="G22" s="9">
        <v>106.7105867609</v>
      </c>
      <c r="H22" s="8">
        <v>42785.206993789703</v>
      </c>
      <c r="I22" s="8">
        <v>40257.6528082968</v>
      </c>
      <c r="J22" s="8">
        <v>2527.5541854929002</v>
      </c>
      <c r="K22" s="10">
        <v>106.2784439956</v>
      </c>
    </row>
    <row r="23" spans="2:11" ht="52.8" x14ac:dyDescent="0.3">
      <c r="B23" s="11" t="s">
        <v>89</v>
      </c>
      <c r="C23" s="12" t="s">
        <v>90</v>
      </c>
      <c r="D23" s="9">
        <v>175.1588640601</v>
      </c>
      <c r="E23" s="9">
        <v>172.8018597185</v>
      </c>
      <c r="F23" s="9">
        <v>2.3570043416000002</v>
      </c>
      <c r="G23" s="9">
        <v>101.36399246249999</v>
      </c>
      <c r="H23" s="8">
        <v>64745.730727208102</v>
      </c>
      <c r="I23" s="8">
        <v>60346.6928133662</v>
      </c>
      <c r="J23" s="8">
        <v>4399.0379138418002</v>
      </c>
      <c r="K23" s="10">
        <v>107.28960893919999</v>
      </c>
    </row>
    <row r="24" spans="2:11" ht="39.6" x14ac:dyDescent="0.3">
      <c r="B24" s="11" t="s">
        <v>91</v>
      </c>
      <c r="C24" s="12" t="s">
        <v>92</v>
      </c>
      <c r="D24" s="9">
        <v>190.8030823121</v>
      </c>
      <c r="E24" s="9">
        <v>187.62543901230001</v>
      </c>
      <c r="F24" s="9">
        <v>3.1776432998000002</v>
      </c>
      <c r="G24" s="9">
        <v>101.6936100545</v>
      </c>
      <c r="H24" s="8">
        <v>40387.2400945517</v>
      </c>
      <c r="I24" s="8">
        <v>34647.998882137203</v>
      </c>
      <c r="J24" s="8">
        <v>5739.2412124144003</v>
      </c>
      <c r="K24" s="10">
        <v>116.5644233364</v>
      </c>
    </row>
    <row r="25" spans="2:11" ht="52.8" x14ac:dyDescent="0.3">
      <c r="B25" s="11" t="s">
        <v>93</v>
      </c>
      <c r="C25" s="12" t="s">
        <v>94</v>
      </c>
      <c r="D25" s="9">
        <v>299.12228329700002</v>
      </c>
      <c r="E25" s="9">
        <v>295.07801857020002</v>
      </c>
      <c r="F25" s="9">
        <v>4.0442647267999998</v>
      </c>
      <c r="G25" s="9">
        <v>101.37057471999999</v>
      </c>
      <c r="H25" s="8">
        <v>55321.024330518201</v>
      </c>
      <c r="I25" s="8">
        <v>50737.909242454101</v>
      </c>
      <c r="J25" s="8">
        <v>4583.1150880641999</v>
      </c>
      <c r="K25" s="10">
        <v>109.0329206633</v>
      </c>
    </row>
    <row r="26" spans="2:11" x14ac:dyDescent="0.3">
      <c r="B26" s="11" t="s">
        <v>95</v>
      </c>
      <c r="C26" s="12" t="s">
        <v>96</v>
      </c>
      <c r="D26" s="9">
        <v>358.79311823440003</v>
      </c>
      <c r="E26" s="9">
        <v>351.02218320439999</v>
      </c>
      <c r="F26" s="9">
        <v>7.7709350299000004</v>
      </c>
      <c r="G26" s="9">
        <v>102.2138016917</v>
      </c>
      <c r="H26" s="8">
        <v>49056.444241112396</v>
      </c>
      <c r="I26" s="8">
        <v>45467.0669873187</v>
      </c>
      <c r="J26" s="8">
        <v>3589.3772537937002</v>
      </c>
      <c r="K26" s="10">
        <v>107.8944552434</v>
      </c>
    </row>
    <row r="27" spans="2:11" ht="26.4" x14ac:dyDescent="0.3">
      <c r="B27" s="11" t="s">
        <v>97</v>
      </c>
      <c r="C27" s="12" t="s">
        <v>98</v>
      </c>
      <c r="D27" s="9">
        <v>369.17749686740001</v>
      </c>
      <c r="E27" s="9">
        <v>360.86795868719997</v>
      </c>
      <c r="F27" s="9">
        <v>8.3095381802000006</v>
      </c>
      <c r="G27" s="9">
        <v>102.3026533612</v>
      </c>
      <c r="H27" s="8">
        <v>55997.6825188816</v>
      </c>
      <c r="I27" s="8">
        <v>53435.155183373601</v>
      </c>
      <c r="J27" s="8">
        <v>2562.5273355079999</v>
      </c>
      <c r="K27" s="10">
        <v>104.7955832199</v>
      </c>
    </row>
    <row r="28" spans="2:11" ht="39.6" x14ac:dyDescent="0.3">
      <c r="B28" s="11" t="s">
        <v>99</v>
      </c>
      <c r="C28" s="12" t="s">
        <v>100</v>
      </c>
      <c r="D28" s="9">
        <v>52.318676765299998</v>
      </c>
      <c r="E28" s="9">
        <v>51.675162091799997</v>
      </c>
      <c r="F28" s="9">
        <v>0.64351467350000002</v>
      </c>
      <c r="G28" s="9">
        <v>101.2453075083</v>
      </c>
      <c r="H28" s="8">
        <v>45879.726845058904</v>
      </c>
      <c r="I28" s="8">
        <v>42205.142352471397</v>
      </c>
      <c r="J28" s="8">
        <v>3674.5844925874999</v>
      </c>
      <c r="K28" s="10">
        <v>108.7064852475</v>
      </c>
    </row>
    <row r="29" spans="2:11" x14ac:dyDescent="0.3">
      <c r="B29" s="13" t="s">
        <v>101</v>
      </c>
      <c r="C29" s="14" t="s">
        <v>102</v>
      </c>
      <c r="D29" s="16">
        <v>40.366216709100001</v>
      </c>
      <c r="E29" s="16">
        <v>38.56450925</v>
      </c>
      <c r="F29" s="16">
        <v>1.8017074591</v>
      </c>
      <c r="G29" s="16">
        <v>104.6719315094</v>
      </c>
      <c r="H29" s="15">
        <v>36035.543429223297</v>
      </c>
      <c r="I29" s="15">
        <v>35958.015556741899</v>
      </c>
      <c r="J29" s="15">
        <v>77.527872481399996</v>
      </c>
      <c r="K29" s="17">
        <v>100.2156066493</v>
      </c>
    </row>
    <row r="30" spans="2:11" x14ac:dyDescent="0.3">
      <c r="B30" t="s">
        <v>154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0D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113</v>
      </c>
      <c r="C11" s="9">
        <v>787.34335362030004</v>
      </c>
      <c r="D11" s="9">
        <v>773.59403050339995</v>
      </c>
      <c r="E11" s="9">
        <v>13.749323116899999</v>
      </c>
      <c r="F11" s="9">
        <v>101.7773305603</v>
      </c>
      <c r="G11" s="8">
        <v>66458.591636296405</v>
      </c>
      <c r="H11" s="8">
        <v>62584.824586961899</v>
      </c>
      <c r="I11" s="8">
        <v>3873.7670493344999</v>
      </c>
      <c r="J11" s="10">
        <v>106.1896267584</v>
      </c>
    </row>
    <row r="12" spans="1:10" x14ac:dyDescent="0.3">
      <c r="B12" s="22" t="s">
        <v>114</v>
      </c>
      <c r="C12" s="9">
        <v>433.06614286529998</v>
      </c>
      <c r="D12" s="9">
        <v>429.51397846660001</v>
      </c>
      <c r="E12" s="9">
        <v>3.5521643986</v>
      </c>
      <c r="F12" s="9">
        <v>100.82701950969999</v>
      </c>
      <c r="G12" s="8">
        <v>55217.6823564355</v>
      </c>
      <c r="H12" s="8">
        <v>52005.187083611403</v>
      </c>
      <c r="I12" s="8">
        <v>3212.4952728241001</v>
      </c>
      <c r="J12" s="10">
        <v>106.1772593331</v>
      </c>
    </row>
    <row r="13" spans="1:10" x14ac:dyDescent="0.3">
      <c r="B13" s="22" t="s">
        <v>115</v>
      </c>
      <c r="C13" s="9">
        <v>224.68324374119999</v>
      </c>
      <c r="D13" s="9">
        <v>224.17949428509999</v>
      </c>
      <c r="E13" s="9">
        <v>0.50374945609999999</v>
      </c>
      <c r="F13" s="9">
        <v>100.22470808840001</v>
      </c>
      <c r="G13" s="8">
        <v>46876.791064309997</v>
      </c>
      <c r="H13" s="8">
        <v>43928.7546735223</v>
      </c>
      <c r="I13" s="8">
        <v>2948.0363907876999</v>
      </c>
      <c r="J13" s="10">
        <v>106.7109491555</v>
      </c>
    </row>
    <row r="14" spans="1:10" x14ac:dyDescent="0.3">
      <c r="B14" s="22" t="s">
        <v>116</v>
      </c>
      <c r="C14" s="9">
        <v>229.39196332419999</v>
      </c>
      <c r="D14" s="9">
        <v>228.77136252930001</v>
      </c>
      <c r="E14" s="9">
        <v>0.62060079489999997</v>
      </c>
      <c r="F14" s="9">
        <v>100.27127556000001</v>
      </c>
      <c r="G14" s="8">
        <v>48359.973910279499</v>
      </c>
      <c r="H14" s="8">
        <v>45313.9652672538</v>
      </c>
      <c r="I14" s="8">
        <v>3046.0086430257002</v>
      </c>
      <c r="J14" s="10">
        <v>106.7220086017</v>
      </c>
    </row>
    <row r="15" spans="1:10" x14ac:dyDescent="0.3">
      <c r="B15" s="22" t="s">
        <v>117</v>
      </c>
      <c r="C15" s="9">
        <v>88.202340553900001</v>
      </c>
      <c r="D15" s="9">
        <v>87.412550564100002</v>
      </c>
      <c r="E15" s="9">
        <v>0.78978998980000004</v>
      </c>
      <c r="F15" s="9">
        <v>100.90352012930001</v>
      </c>
      <c r="G15" s="8">
        <v>44475.893898488299</v>
      </c>
      <c r="H15" s="8">
        <v>41877.388017139703</v>
      </c>
      <c r="I15" s="8">
        <v>2598.5058813485998</v>
      </c>
      <c r="J15" s="10">
        <v>106.2050333232</v>
      </c>
    </row>
    <row r="16" spans="1:10" x14ac:dyDescent="0.3">
      <c r="B16" s="22" t="s">
        <v>118</v>
      </c>
      <c r="C16" s="9">
        <v>246.41335657920001</v>
      </c>
      <c r="D16" s="9">
        <v>246.19612181080001</v>
      </c>
      <c r="E16" s="9">
        <v>0.2172347684</v>
      </c>
      <c r="F16" s="9">
        <v>100.08823647049999</v>
      </c>
      <c r="G16" s="8">
        <v>47249.940637731801</v>
      </c>
      <c r="H16" s="8">
        <v>44784.386178596702</v>
      </c>
      <c r="I16" s="8">
        <v>2465.5544591350999</v>
      </c>
      <c r="J16" s="10">
        <v>105.5053885283</v>
      </c>
    </row>
    <row r="17" spans="2:10" x14ac:dyDescent="0.3">
      <c r="B17" s="22" t="s">
        <v>119</v>
      </c>
      <c r="C17" s="9">
        <v>149.89253019290001</v>
      </c>
      <c r="D17" s="9">
        <v>148.40536913080001</v>
      </c>
      <c r="E17" s="9">
        <v>1.4871610621</v>
      </c>
      <c r="F17" s="9">
        <v>101.0020938399</v>
      </c>
      <c r="G17" s="8">
        <v>46608.874438182502</v>
      </c>
      <c r="H17" s="8">
        <v>44029.384593220697</v>
      </c>
      <c r="I17" s="8">
        <v>2579.4898449617999</v>
      </c>
      <c r="J17" s="10">
        <v>105.8585643856</v>
      </c>
    </row>
    <row r="18" spans="2:10" x14ac:dyDescent="0.3">
      <c r="B18" s="22" t="s">
        <v>120</v>
      </c>
      <c r="C18" s="9">
        <v>197.9306286289</v>
      </c>
      <c r="D18" s="9">
        <v>197.611479962</v>
      </c>
      <c r="E18" s="9">
        <v>0.31914866689999999</v>
      </c>
      <c r="F18" s="9">
        <v>100.1615031004</v>
      </c>
      <c r="G18" s="8">
        <v>49312.648534461499</v>
      </c>
      <c r="H18" s="8">
        <v>46423.371144572498</v>
      </c>
      <c r="I18" s="8">
        <v>2889.2773898889</v>
      </c>
      <c r="J18" s="10">
        <v>106.2237560924</v>
      </c>
    </row>
    <row r="19" spans="2:10" x14ac:dyDescent="0.3">
      <c r="B19" s="22" t="s">
        <v>121</v>
      </c>
      <c r="C19" s="9">
        <v>188.8023781009</v>
      </c>
      <c r="D19" s="9">
        <v>185.83567119739999</v>
      </c>
      <c r="E19" s="9">
        <v>2.9667069035</v>
      </c>
      <c r="F19" s="9">
        <v>101.5964141246</v>
      </c>
      <c r="G19" s="8">
        <v>45767.851953743702</v>
      </c>
      <c r="H19" s="8">
        <v>43185.763568890499</v>
      </c>
      <c r="I19" s="8">
        <v>2582.0883848531998</v>
      </c>
      <c r="J19" s="10">
        <v>105.9790268169</v>
      </c>
    </row>
    <row r="20" spans="2:10" x14ac:dyDescent="0.3">
      <c r="B20" s="22" t="s">
        <v>122</v>
      </c>
      <c r="C20" s="9">
        <v>175.3769424429</v>
      </c>
      <c r="D20" s="9">
        <v>175.36091055529999</v>
      </c>
      <c r="E20" s="9">
        <v>1.6031887599999999E-2</v>
      </c>
      <c r="F20" s="9">
        <v>100.0091422242</v>
      </c>
      <c r="G20" s="8">
        <v>46805.066456111097</v>
      </c>
      <c r="H20" s="8">
        <v>43956.281390794698</v>
      </c>
      <c r="I20" s="8">
        <v>2848.7850653164001</v>
      </c>
      <c r="J20" s="10">
        <v>106.4809510158</v>
      </c>
    </row>
    <row r="21" spans="2:10" x14ac:dyDescent="0.3">
      <c r="B21" s="22" t="s">
        <v>123</v>
      </c>
      <c r="C21" s="9">
        <v>481.15575659799998</v>
      </c>
      <c r="D21" s="9">
        <v>477.08481343009998</v>
      </c>
      <c r="E21" s="9">
        <v>4.0709431679000003</v>
      </c>
      <c r="F21" s="9">
        <v>100.853295484</v>
      </c>
      <c r="G21" s="8">
        <v>50588.414490231298</v>
      </c>
      <c r="H21" s="8">
        <v>47441.171372582103</v>
      </c>
      <c r="I21" s="8">
        <v>3147.2431176492</v>
      </c>
      <c r="J21" s="10">
        <v>106.63399116550001</v>
      </c>
    </row>
    <row r="22" spans="2:10" x14ac:dyDescent="0.3">
      <c r="B22" s="22" t="s">
        <v>124</v>
      </c>
      <c r="C22" s="9">
        <v>229.80185115930001</v>
      </c>
      <c r="D22" s="9">
        <v>228.02858077619999</v>
      </c>
      <c r="E22" s="9">
        <v>1.7732703831000001</v>
      </c>
      <c r="F22" s="9">
        <v>100.77765268589999</v>
      </c>
      <c r="G22" s="8">
        <v>45824.667121568098</v>
      </c>
      <c r="H22" s="8">
        <v>43074.282121166798</v>
      </c>
      <c r="I22" s="8">
        <v>2750.3850004013002</v>
      </c>
      <c r="J22" s="10">
        <v>106.3852137864</v>
      </c>
    </row>
    <row r="23" spans="2:10" x14ac:dyDescent="0.3">
      <c r="B23" s="22" t="s">
        <v>125</v>
      </c>
      <c r="C23" s="9">
        <v>205.73326271959999</v>
      </c>
      <c r="D23" s="9">
        <v>206.09698041070001</v>
      </c>
      <c r="E23" s="9">
        <v>-0.36371769110000002</v>
      </c>
      <c r="F23" s="9">
        <v>99.823521096500002</v>
      </c>
      <c r="G23" s="8">
        <v>45615.447932587304</v>
      </c>
      <c r="H23" s="8">
        <v>43304.477903102103</v>
      </c>
      <c r="I23" s="8">
        <v>2310.9700294852</v>
      </c>
      <c r="J23" s="10">
        <v>105.33656134740001</v>
      </c>
    </row>
    <row r="24" spans="2:10" x14ac:dyDescent="0.3">
      <c r="B24" s="22" t="s">
        <v>126</v>
      </c>
      <c r="C24" s="9">
        <v>422.02809362260001</v>
      </c>
      <c r="D24" s="9">
        <v>423.0788175376</v>
      </c>
      <c r="E24" s="9">
        <v>-1.0507239150000001</v>
      </c>
      <c r="F24" s="9">
        <v>99.751648186699995</v>
      </c>
      <c r="G24" s="8">
        <v>46543.3533022259</v>
      </c>
      <c r="H24" s="8">
        <v>43598.059623406298</v>
      </c>
      <c r="I24" s="8">
        <v>2945.2936788195998</v>
      </c>
      <c r="J24" s="10">
        <v>106.75556138109999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787.34335362030004</v>
      </c>
      <c r="D26" s="9">
        <v>773.59403050339995</v>
      </c>
      <c r="E26" s="9">
        <v>13.749323116899999</v>
      </c>
      <c r="F26" s="9">
        <v>101.7773305603</v>
      </c>
      <c r="G26" s="8">
        <v>66458.591636296405</v>
      </c>
      <c r="H26" s="8">
        <v>62584.824586961899</v>
      </c>
      <c r="I26" s="8">
        <v>3873.7670493344999</v>
      </c>
      <c r="J26" s="10">
        <v>106.1896267584</v>
      </c>
    </row>
    <row r="27" spans="2:10" x14ac:dyDescent="0.3">
      <c r="B27" s="22" t="s">
        <v>129</v>
      </c>
      <c r="C27" s="9">
        <v>433.06614286529998</v>
      </c>
      <c r="D27" s="9">
        <v>429.51397846660001</v>
      </c>
      <c r="E27" s="9">
        <v>3.5521643986</v>
      </c>
      <c r="F27" s="9">
        <v>100.82701950969999</v>
      </c>
      <c r="G27" s="8">
        <v>55217.6823564355</v>
      </c>
      <c r="H27" s="8">
        <v>52005.187083611403</v>
      </c>
      <c r="I27" s="8">
        <v>3212.4952728241001</v>
      </c>
      <c r="J27" s="10">
        <v>106.1772593331</v>
      </c>
    </row>
    <row r="28" spans="2:10" x14ac:dyDescent="0.3">
      <c r="B28" s="22" t="s">
        <v>130</v>
      </c>
      <c r="C28" s="9">
        <v>454.07520706539998</v>
      </c>
      <c r="D28" s="9">
        <v>452.95085681440003</v>
      </c>
      <c r="E28" s="9">
        <v>1.1243502510000001</v>
      </c>
      <c r="F28" s="9">
        <v>100.2482278671</v>
      </c>
      <c r="G28" s="8">
        <v>47626.072724510203</v>
      </c>
      <c r="H28" s="8">
        <v>44628.381377281599</v>
      </c>
      <c r="I28" s="8">
        <v>2997.6913472286001</v>
      </c>
      <c r="J28" s="10">
        <v>106.7170066552</v>
      </c>
    </row>
    <row r="29" spans="2:10" x14ac:dyDescent="0.3">
      <c r="B29" s="22" t="s">
        <v>131</v>
      </c>
      <c r="C29" s="9">
        <v>334.61569713310001</v>
      </c>
      <c r="D29" s="9">
        <v>333.60867237489998</v>
      </c>
      <c r="E29" s="9">
        <v>1.0070247582</v>
      </c>
      <c r="F29" s="9">
        <v>100.30185808749999</v>
      </c>
      <c r="G29" s="8">
        <v>46518.721459123102</v>
      </c>
      <c r="H29" s="8">
        <v>44022.690980539999</v>
      </c>
      <c r="I29" s="8">
        <v>2496.0304785830999</v>
      </c>
      <c r="J29" s="10">
        <v>105.6698725657</v>
      </c>
    </row>
    <row r="30" spans="2:10" x14ac:dyDescent="0.3">
      <c r="B30" s="22" t="s">
        <v>132</v>
      </c>
      <c r="C30" s="9">
        <v>536.62553692270001</v>
      </c>
      <c r="D30" s="9">
        <v>531.8525202902</v>
      </c>
      <c r="E30" s="9">
        <v>4.7730166325000001</v>
      </c>
      <c r="F30" s="9">
        <v>100.89743236149999</v>
      </c>
      <c r="G30" s="8">
        <v>47310.243708842201</v>
      </c>
      <c r="H30" s="8">
        <v>44624.106502137402</v>
      </c>
      <c r="I30" s="8">
        <v>2686.1372067047</v>
      </c>
      <c r="J30" s="10">
        <v>106.0194756092</v>
      </c>
    </row>
    <row r="31" spans="2:10" x14ac:dyDescent="0.3">
      <c r="B31" s="22" t="s">
        <v>133</v>
      </c>
      <c r="C31" s="9">
        <v>656.53269904089996</v>
      </c>
      <c r="D31" s="9">
        <v>652.44572398540004</v>
      </c>
      <c r="E31" s="9">
        <v>4.0869750555</v>
      </c>
      <c r="F31" s="9">
        <v>100.62640843600001</v>
      </c>
      <c r="G31" s="8">
        <v>49577.783928507997</v>
      </c>
      <c r="H31" s="8">
        <v>46504.521076740901</v>
      </c>
      <c r="I31" s="8">
        <v>3073.262851767</v>
      </c>
      <c r="J31" s="10">
        <v>106.6085248931</v>
      </c>
    </row>
    <row r="32" spans="2:10" x14ac:dyDescent="0.3">
      <c r="B32" s="22" t="s">
        <v>134</v>
      </c>
      <c r="C32" s="9">
        <v>435.53511387890001</v>
      </c>
      <c r="D32" s="9">
        <v>434.12556118700002</v>
      </c>
      <c r="E32" s="9">
        <v>1.4095526919000001</v>
      </c>
      <c r="F32" s="9">
        <v>100.3246877903</v>
      </c>
      <c r="G32" s="8">
        <v>45725.838473771502</v>
      </c>
      <c r="H32" s="8">
        <v>43183.565378827203</v>
      </c>
      <c r="I32" s="8">
        <v>2542.2730949443999</v>
      </c>
      <c r="J32" s="10">
        <v>105.8871310709</v>
      </c>
    </row>
    <row r="33" spans="1:10" x14ac:dyDescent="0.3">
      <c r="B33" s="23" t="s">
        <v>135</v>
      </c>
      <c r="C33" s="16">
        <v>422.02809362260001</v>
      </c>
      <c r="D33" s="16">
        <v>423.0788175376</v>
      </c>
      <c r="E33" s="16">
        <v>-1.0507239150000001</v>
      </c>
      <c r="F33" s="16">
        <v>99.751648186699995</v>
      </c>
      <c r="G33" s="15">
        <v>46543.3533022259</v>
      </c>
      <c r="H33" s="15">
        <v>43598.059623406298</v>
      </c>
      <c r="I33" s="15">
        <v>2945.2936788195998</v>
      </c>
      <c r="J33" s="17">
        <v>106.75556138109999</v>
      </c>
    </row>
    <row r="34" spans="1:10" x14ac:dyDescent="0.3">
      <c r="B34" t="s">
        <v>154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0E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4062.9688049034999</v>
      </c>
      <c r="E9" s="9">
        <v>4034.3124463999002</v>
      </c>
      <c r="F9" s="9">
        <v>28.6563585036</v>
      </c>
      <c r="G9" s="9">
        <v>100.7103157944</v>
      </c>
      <c r="H9" s="8">
        <v>51965.516714477599</v>
      </c>
      <c r="I9" s="8">
        <v>48860.0586163771</v>
      </c>
      <c r="J9" s="8">
        <v>3105.4580981005001</v>
      </c>
      <c r="K9" s="10">
        <v>106.4</v>
      </c>
    </row>
    <row r="10" spans="1:11" ht="39.6" x14ac:dyDescent="0.3">
      <c r="B10" s="11" t="s">
        <v>63</v>
      </c>
      <c r="C10" s="12" t="s">
        <v>64</v>
      </c>
      <c r="D10" s="9">
        <v>88.771997767599998</v>
      </c>
      <c r="E10" s="9">
        <v>90.255975103899999</v>
      </c>
      <c r="F10" s="9">
        <v>-1.4839773362999999</v>
      </c>
      <c r="G10" s="9">
        <v>98.3558126378</v>
      </c>
      <c r="H10" s="8">
        <v>39978.776210169402</v>
      </c>
      <c r="I10" s="8">
        <v>36853.453377320897</v>
      </c>
      <c r="J10" s="8">
        <v>3125.3228328485998</v>
      </c>
      <c r="K10" s="10">
        <v>108.4804069807</v>
      </c>
    </row>
    <row r="11" spans="1:11" x14ac:dyDescent="0.3">
      <c r="B11" s="11" t="s">
        <v>65</v>
      </c>
      <c r="C11" s="12" t="s">
        <v>66</v>
      </c>
      <c r="D11" s="9">
        <v>1134.7257024206001</v>
      </c>
      <c r="E11" s="9">
        <v>1142.1481204482</v>
      </c>
      <c r="F11" s="9">
        <v>-7.4224180276</v>
      </c>
      <c r="G11" s="9">
        <v>99.350135249999994</v>
      </c>
      <c r="H11" s="8">
        <v>52527.4152320145</v>
      </c>
      <c r="I11" s="8">
        <v>49964.826595858598</v>
      </c>
      <c r="J11" s="8">
        <v>2562.5886361558</v>
      </c>
      <c r="K11" s="10">
        <v>105.128785209</v>
      </c>
    </row>
    <row r="12" spans="1:11" ht="26.4" x14ac:dyDescent="0.3">
      <c r="B12" s="11" t="s">
        <v>67</v>
      </c>
      <c r="C12" s="12" t="s">
        <v>68</v>
      </c>
      <c r="D12" s="9">
        <v>13.349320581700001</v>
      </c>
      <c r="E12" s="9">
        <v>15.9995136674</v>
      </c>
      <c r="F12" s="9">
        <v>-2.6501930856999998</v>
      </c>
      <c r="G12" s="9">
        <v>83.435789732399996</v>
      </c>
      <c r="H12" s="8">
        <v>52816.7624460074</v>
      </c>
      <c r="I12" s="8">
        <v>51686.908771295799</v>
      </c>
      <c r="J12" s="8">
        <v>1129.8536747116</v>
      </c>
      <c r="K12" s="10">
        <v>102.1859571438</v>
      </c>
    </row>
    <row r="13" spans="1:11" ht="26.4" x14ac:dyDescent="0.3">
      <c r="B13" s="11" t="s">
        <v>69</v>
      </c>
      <c r="C13" s="12" t="s">
        <v>70</v>
      </c>
      <c r="D13" s="9">
        <v>1031.1891475328</v>
      </c>
      <c r="E13" s="9">
        <v>1037.2785166188</v>
      </c>
      <c r="F13" s="9">
        <v>-6.0893690859999996</v>
      </c>
      <c r="G13" s="9">
        <v>99.412947536399997</v>
      </c>
      <c r="H13" s="8">
        <v>52060.964292244702</v>
      </c>
      <c r="I13" s="8">
        <v>49564.510682059401</v>
      </c>
      <c r="J13" s="8">
        <v>2496.4536101853</v>
      </c>
      <c r="K13" s="10">
        <v>105.0367764673</v>
      </c>
    </row>
    <row r="14" spans="1:11" ht="66" x14ac:dyDescent="0.3">
      <c r="B14" s="11" t="s">
        <v>71</v>
      </c>
      <c r="C14" s="12" t="s">
        <v>72</v>
      </c>
      <c r="D14" s="9">
        <v>36.642292462199997</v>
      </c>
      <c r="E14" s="9">
        <v>35.586326296599999</v>
      </c>
      <c r="F14" s="9">
        <v>1.0559661655999999</v>
      </c>
      <c r="G14" s="9">
        <v>102.9673368272</v>
      </c>
      <c r="H14" s="8">
        <v>72281.690523424695</v>
      </c>
      <c r="I14" s="8">
        <v>69159.917580667199</v>
      </c>
      <c r="J14" s="8">
        <v>3121.7729427575</v>
      </c>
      <c r="K14" s="10">
        <v>104.5138471126</v>
      </c>
    </row>
    <row r="15" spans="1:11" ht="79.2" x14ac:dyDescent="0.3">
      <c r="B15" s="11" t="s">
        <v>73</v>
      </c>
      <c r="C15" s="12" t="s">
        <v>74</v>
      </c>
      <c r="D15" s="9">
        <v>53.544941843899998</v>
      </c>
      <c r="E15" s="9">
        <v>53.283763865399997</v>
      </c>
      <c r="F15" s="9">
        <v>0.26117797850000002</v>
      </c>
      <c r="G15" s="9">
        <v>100.49016428189999</v>
      </c>
      <c r="H15" s="8">
        <v>47919.970235653003</v>
      </c>
      <c r="I15" s="8">
        <v>44420.996173481202</v>
      </c>
      <c r="J15" s="8">
        <v>3498.9740621717001</v>
      </c>
      <c r="K15" s="10">
        <v>107.876847355</v>
      </c>
    </row>
    <row r="16" spans="1:11" x14ac:dyDescent="0.3">
      <c r="B16" s="11" t="s">
        <v>75</v>
      </c>
      <c r="C16" s="12" t="s">
        <v>76</v>
      </c>
      <c r="D16" s="9">
        <v>224.60220655099999</v>
      </c>
      <c r="E16" s="9">
        <v>217.471077482</v>
      </c>
      <c r="F16" s="9">
        <v>7.131129069</v>
      </c>
      <c r="G16" s="9">
        <v>103.279116079</v>
      </c>
      <c r="H16" s="8">
        <v>45330.211896707697</v>
      </c>
      <c r="I16" s="8">
        <v>42460.012459434904</v>
      </c>
      <c r="J16" s="8">
        <v>2870.1994372726999</v>
      </c>
      <c r="K16" s="10">
        <v>106.759770596</v>
      </c>
    </row>
    <row r="17" spans="2:11" ht="66" x14ac:dyDescent="0.3">
      <c r="B17" s="11" t="s">
        <v>77</v>
      </c>
      <c r="C17" s="12" t="s">
        <v>78</v>
      </c>
      <c r="D17" s="9">
        <v>496.06712449999998</v>
      </c>
      <c r="E17" s="9">
        <v>497.87009091149997</v>
      </c>
      <c r="F17" s="9">
        <v>-1.8029664113999999</v>
      </c>
      <c r="G17" s="9">
        <v>99.637864084599997</v>
      </c>
      <c r="H17" s="8">
        <v>47344.042666784502</v>
      </c>
      <c r="I17" s="8">
        <v>44591.329242921398</v>
      </c>
      <c r="J17" s="8">
        <v>2752.7134238631002</v>
      </c>
      <c r="K17" s="10">
        <v>106.17320333479999</v>
      </c>
    </row>
    <row r="18" spans="2:11" ht="26.4" x14ac:dyDescent="0.3">
      <c r="B18" s="11" t="s">
        <v>79</v>
      </c>
      <c r="C18" s="12" t="s">
        <v>80</v>
      </c>
      <c r="D18" s="9">
        <v>255.00602657589999</v>
      </c>
      <c r="E18" s="9">
        <v>255.4871408724</v>
      </c>
      <c r="F18" s="9">
        <v>-0.48111429649999998</v>
      </c>
      <c r="G18" s="9">
        <v>99.811687470899997</v>
      </c>
      <c r="H18" s="8">
        <v>46743.395338395698</v>
      </c>
      <c r="I18" s="8">
        <v>44859.112110772403</v>
      </c>
      <c r="J18" s="8">
        <v>1884.2832276233</v>
      </c>
      <c r="K18" s="10">
        <v>104.2004469972</v>
      </c>
    </row>
    <row r="19" spans="2:11" ht="39.6" x14ac:dyDescent="0.3">
      <c r="B19" s="11" t="s">
        <v>81</v>
      </c>
      <c r="C19" s="12" t="s">
        <v>82</v>
      </c>
      <c r="D19" s="9">
        <v>123.5688229503</v>
      </c>
      <c r="E19" s="9">
        <v>120.58315203479999</v>
      </c>
      <c r="F19" s="9">
        <v>2.9856709155000001</v>
      </c>
      <c r="G19" s="9">
        <v>102.4760265967</v>
      </c>
      <c r="H19" s="8">
        <v>30393.850114680401</v>
      </c>
      <c r="I19" s="8">
        <v>28457.307663330201</v>
      </c>
      <c r="J19" s="8">
        <v>1936.5424513502001</v>
      </c>
      <c r="K19" s="10">
        <v>106.80507964509999</v>
      </c>
    </row>
    <row r="20" spans="2:11" ht="39.6" x14ac:dyDescent="0.3">
      <c r="B20" s="11" t="s">
        <v>83</v>
      </c>
      <c r="C20" s="12" t="s">
        <v>84</v>
      </c>
      <c r="D20" s="9">
        <v>138.158072954</v>
      </c>
      <c r="E20" s="9">
        <v>138.98174790069999</v>
      </c>
      <c r="F20" s="9">
        <v>-0.82367494669999997</v>
      </c>
      <c r="G20" s="9">
        <v>99.407350274999999</v>
      </c>
      <c r="H20" s="8">
        <v>90947.746414058303</v>
      </c>
      <c r="I20" s="8">
        <v>86090.583097914496</v>
      </c>
      <c r="J20" s="8">
        <v>4857.1633161438003</v>
      </c>
      <c r="K20" s="10">
        <v>105.641921731</v>
      </c>
    </row>
    <row r="21" spans="2:11" ht="26.4" x14ac:dyDescent="0.3">
      <c r="B21" s="11" t="s">
        <v>85</v>
      </c>
      <c r="C21" s="12" t="s">
        <v>86</v>
      </c>
      <c r="D21" s="9">
        <v>70.223882536399998</v>
      </c>
      <c r="E21" s="9">
        <v>70.674147662099998</v>
      </c>
      <c r="F21" s="9">
        <v>-0.45026512569999999</v>
      </c>
      <c r="G21" s="9">
        <v>99.3628998147</v>
      </c>
      <c r="H21" s="8">
        <v>90807.852419872506</v>
      </c>
      <c r="I21" s="8">
        <v>84625.192785900901</v>
      </c>
      <c r="J21" s="8">
        <v>6182.6596339715998</v>
      </c>
      <c r="K21" s="10">
        <v>107.30593270209999</v>
      </c>
    </row>
    <row r="22" spans="2:11" ht="26.4" x14ac:dyDescent="0.3">
      <c r="B22" s="11" t="s">
        <v>87</v>
      </c>
      <c r="C22" s="12" t="s">
        <v>88</v>
      </c>
      <c r="D22" s="9">
        <v>46.105230402499998</v>
      </c>
      <c r="E22" s="9">
        <v>43.205863449900001</v>
      </c>
      <c r="F22" s="9">
        <v>2.8993669525999999</v>
      </c>
      <c r="G22" s="9">
        <v>106.7105867609</v>
      </c>
      <c r="H22" s="8">
        <v>42785.206993789703</v>
      </c>
      <c r="I22" s="8">
        <v>40257.6528082968</v>
      </c>
      <c r="J22" s="8">
        <v>2527.5541854929002</v>
      </c>
      <c r="K22" s="10">
        <v>106.2784439956</v>
      </c>
    </row>
    <row r="23" spans="2:11" ht="52.8" x14ac:dyDescent="0.3">
      <c r="B23" s="11" t="s">
        <v>89</v>
      </c>
      <c r="C23" s="12" t="s">
        <v>90</v>
      </c>
      <c r="D23" s="9">
        <v>175.1588640601</v>
      </c>
      <c r="E23" s="9">
        <v>172.8018597185</v>
      </c>
      <c r="F23" s="9">
        <v>2.3570043416000002</v>
      </c>
      <c r="G23" s="9">
        <v>101.36399246249999</v>
      </c>
      <c r="H23" s="8">
        <v>64745.730727208102</v>
      </c>
      <c r="I23" s="8">
        <v>60346.6928133662</v>
      </c>
      <c r="J23" s="8">
        <v>4399.0379138418002</v>
      </c>
      <c r="K23" s="10">
        <v>107.28960893919999</v>
      </c>
    </row>
    <row r="24" spans="2:11" ht="39.6" x14ac:dyDescent="0.3">
      <c r="B24" s="11" t="s">
        <v>91</v>
      </c>
      <c r="C24" s="12" t="s">
        <v>92</v>
      </c>
      <c r="D24" s="9">
        <v>190.8030823121</v>
      </c>
      <c r="E24" s="9">
        <v>187.62543901230001</v>
      </c>
      <c r="F24" s="9">
        <v>3.1776432998000002</v>
      </c>
      <c r="G24" s="9">
        <v>101.6936100545</v>
      </c>
      <c r="H24" s="8">
        <v>40387.2400945517</v>
      </c>
      <c r="I24" s="8">
        <v>34647.998882137203</v>
      </c>
      <c r="J24" s="8">
        <v>5739.2412124144003</v>
      </c>
      <c r="K24" s="10">
        <v>116.5644233364</v>
      </c>
    </row>
    <row r="25" spans="2:11" ht="52.8" x14ac:dyDescent="0.3">
      <c r="B25" s="11" t="s">
        <v>93</v>
      </c>
      <c r="C25" s="12" t="s">
        <v>94</v>
      </c>
      <c r="D25" s="9">
        <v>299.12228329700002</v>
      </c>
      <c r="E25" s="9">
        <v>295.07801857020002</v>
      </c>
      <c r="F25" s="9">
        <v>4.0442647267999998</v>
      </c>
      <c r="G25" s="9">
        <v>101.37057471999999</v>
      </c>
      <c r="H25" s="8">
        <v>55321.024330518201</v>
      </c>
      <c r="I25" s="8">
        <v>50737.909242454101</v>
      </c>
      <c r="J25" s="8">
        <v>4583.1150880641999</v>
      </c>
      <c r="K25" s="10">
        <v>109.0329206633</v>
      </c>
    </row>
    <row r="26" spans="2:11" x14ac:dyDescent="0.3">
      <c r="B26" s="11" t="s">
        <v>95</v>
      </c>
      <c r="C26" s="12" t="s">
        <v>96</v>
      </c>
      <c r="D26" s="9">
        <v>358.79311823440003</v>
      </c>
      <c r="E26" s="9">
        <v>351.02218320439999</v>
      </c>
      <c r="F26" s="9">
        <v>7.7709350299000004</v>
      </c>
      <c r="G26" s="9">
        <v>102.2138016917</v>
      </c>
      <c r="H26" s="8">
        <v>49056.444241112396</v>
      </c>
      <c r="I26" s="8">
        <v>45467.0669873187</v>
      </c>
      <c r="J26" s="8">
        <v>3589.3772537937002</v>
      </c>
      <c r="K26" s="10">
        <v>107.8944552434</v>
      </c>
    </row>
    <row r="27" spans="2:11" ht="26.4" x14ac:dyDescent="0.3">
      <c r="B27" s="11" t="s">
        <v>97</v>
      </c>
      <c r="C27" s="12" t="s">
        <v>98</v>
      </c>
      <c r="D27" s="9">
        <v>369.17749686740001</v>
      </c>
      <c r="E27" s="9">
        <v>360.86795868719997</v>
      </c>
      <c r="F27" s="9">
        <v>8.3095381802000006</v>
      </c>
      <c r="G27" s="9">
        <v>102.3026533612</v>
      </c>
      <c r="H27" s="8">
        <v>55997.6825188816</v>
      </c>
      <c r="I27" s="8">
        <v>53435.155183373601</v>
      </c>
      <c r="J27" s="8">
        <v>2562.5273355079999</v>
      </c>
      <c r="K27" s="10">
        <v>104.7955832199</v>
      </c>
    </row>
    <row r="28" spans="2:11" ht="39.6" x14ac:dyDescent="0.3">
      <c r="B28" s="11" t="s">
        <v>99</v>
      </c>
      <c r="C28" s="12" t="s">
        <v>100</v>
      </c>
      <c r="D28" s="9">
        <v>52.318676765299998</v>
      </c>
      <c r="E28" s="9">
        <v>51.675162091799997</v>
      </c>
      <c r="F28" s="9">
        <v>0.64351467350000002</v>
      </c>
      <c r="G28" s="9">
        <v>101.2453075083</v>
      </c>
      <c r="H28" s="8">
        <v>45879.726845058904</v>
      </c>
      <c r="I28" s="8">
        <v>42205.142352471397</v>
      </c>
      <c r="J28" s="8">
        <v>3674.5844925874999</v>
      </c>
      <c r="K28" s="10">
        <v>108.7064852475</v>
      </c>
    </row>
    <row r="29" spans="2:11" x14ac:dyDescent="0.3">
      <c r="B29" s="13" t="s">
        <v>101</v>
      </c>
      <c r="C29" s="14" t="s">
        <v>102</v>
      </c>
      <c r="D29" s="16">
        <v>40.366216709100001</v>
      </c>
      <c r="E29" s="16">
        <v>38.56450925</v>
      </c>
      <c r="F29" s="16">
        <v>1.8017074591</v>
      </c>
      <c r="G29" s="16">
        <v>104.6719315094</v>
      </c>
      <c r="H29" s="15">
        <v>36035.543429223297</v>
      </c>
      <c r="I29" s="15">
        <v>35958.015556741899</v>
      </c>
      <c r="J29" s="15">
        <v>77.527872481399996</v>
      </c>
      <c r="K29" s="17">
        <v>100.2156066493</v>
      </c>
    </row>
    <row r="30" spans="2:11" x14ac:dyDescent="0.3">
      <c r="B30" t="s">
        <v>154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0F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x14ac:dyDescent="0.3">
      <c r="B10" s="24" t="s">
        <v>138</v>
      </c>
      <c r="C10" s="9">
        <v>2851.0148215856002</v>
      </c>
      <c r="D10" s="9">
        <v>2834.8692557977001</v>
      </c>
      <c r="E10" s="9">
        <v>16.145565787900001</v>
      </c>
      <c r="F10" s="9">
        <v>100.56953475909999</v>
      </c>
      <c r="G10" s="8">
        <v>51638.155618102297</v>
      </c>
      <c r="H10" s="8">
        <v>48711.551018208404</v>
      </c>
      <c r="I10" s="8">
        <v>2926.6045998937998</v>
      </c>
      <c r="J10" s="10">
        <v>106.00803000259999</v>
      </c>
    </row>
    <row r="11" spans="1:10" x14ac:dyDescent="0.3">
      <c r="B11" s="24" t="s">
        <v>139</v>
      </c>
      <c r="C11" s="9">
        <v>68.715667320799994</v>
      </c>
      <c r="D11" s="9">
        <v>69.177719541200005</v>
      </c>
      <c r="E11" s="9">
        <v>-0.46205222029999998</v>
      </c>
      <c r="F11" s="9">
        <v>99.332079427599993</v>
      </c>
      <c r="G11" s="8">
        <v>91815.2438110207</v>
      </c>
      <c r="H11" s="8">
        <v>85522.700452714096</v>
      </c>
      <c r="I11" s="8">
        <v>6292.5433583065997</v>
      </c>
      <c r="J11" s="10">
        <v>107.35774633520001</v>
      </c>
    </row>
    <row r="12" spans="1:10" x14ac:dyDescent="0.3">
      <c r="B12" s="24" t="s">
        <v>140</v>
      </c>
      <c r="C12" s="9">
        <v>125.5220047823</v>
      </c>
      <c r="D12" s="9">
        <v>132.16371595819999</v>
      </c>
      <c r="E12" s="9">
        <v>-6.6417111759000003</v>
      </c>
      <c r="F12" s="9">
        <v>94.974633447800002</v>
      </c>
      <c r="G12" s="8">
        <v>30117.749512512099</v>
      </c>
      <c r="H12" s="8">
        <v>27835.7536874535</v>
      </c>
      <c r="I12" s="8">
        <v>2281.9958250586001</v>
      </c>
      <c r="J12" s="10">
        <v>108.1980745004</v>
      </c>
    </row>
    <row r="13" spans="1:10" x14ac:dyDescent="0.3">
      <c r="B13" s="24" t="s">
        <v>141</v>
      </c>
      <c r="C13" s="9">
        <v>937.04136910080001</v>
      </c>
      <c r="D13" s="9">
        <v>921.21655588179999</v>
      </c>
      <c r="E13" s="9">
        <v>15.824813218999999</v>
      </c>
      <c r="F13" s="9">
        <v>101.7178168497</v>
      </c>
      <c r="G13" s="8">
        <v>53921.291055925998</v>
      </c>
      <c r="H13" s="8">
        <v>50346.817749283102</v>
      </c>
      <c r="I13" s="8">
        <v>3574.4733066428998</v>
      </c>
      <c r="J13" s="10">
        <v>107.09970056980001</v>
      </c>
    </row>
    <row r="14" spans="1:10" ht="26.4" x14ac:dyDescent="0.3">
      <c r="B14" s="22" t="s">
        <v>142</v>
      </c>
      <c r="C14" s="9">
        <v>375.1335429339</v>
      </c>
      <c r="D14" s="9">
        <v>368.54018220019998</v>
      </c>
      <c r="E14" s="9">
        <v>6.5933607337</v>
      </c>
      <c r="F14" s="9">
        <v>101.7890479932</v>
      </c>
      <c r="G14" s="8">
        <v>59506.280817082101</v>
      </c>
      <c r="H14" s="8">
        <v>56133.186408387803</v>
      </c>
      <c r="I14" s="8">
        <v>3373.0944086943</v>
      </c>
      <c r="J14" s="10">
        <v>106.00909127830001</v>
      </c>
    </row>
    <row r="15" spans="1:10" x14ac:dyDescent="0.3">
      <c r="B15" s="22" t="s">
        <v>143</v>
      </c>
      <c r="C15" s="9">
        <v>555.62568909679999</v>
      </c>
      <c r="D15" s="9">
        <v>546.41488438069996</v>
      </c>
      <c r="E15" s="9">
        <v>9.2108047161000002</v>
      </c>
      <c r="F15" s="9">
        <v>101.6856796876</v>
      </c>
      <c r="G15" s="8">
        <v>49794.7969896594</v>
      </c>
      <c r="H15" s="8">
        <v>46160.048293440501</v>
      </c>
      <c r="I15" s="8">
        <v>3634.7486962189</v>
      </c>
      <c r="J15" s="10">
        <v>107.8742307051</v>
      </c>
    </row>
    <row r="16" spans="1:10" ht="26.4" x14ac:dyDescent="0.3">
      <c r="B16" s="22" t="s">
        <v>144</v>
      </c>
      <c r="C16" s="9">
        <v>6.2821370701000001</v>
      </c>
      <c r="D16" s="9">
        <v>6.2614893010000001</v>
      </c>
      <c r="E16" s="9">
        <v>2.0647769100000001E-2</v>
      </c>
      <c r="F16" s="9">
        <v>100.32975811510001</v>
      </c>
      <c r="G16" s="8">
        <v>85386.556867033607</v>
      </c>
      <c r="H16" s="8">
        <v>75133.858144783095</v>
      </c>
      <c r="I16" s="8">
        <v>10252.698722250499</v>
      </c>
      <c r="J16" s="10">
        <v>113.6459100802</v>
      </c>
    </row>
    <row r="17" spans="1:10" ht="26.4" x14ac:dyDescent="0.3">
      <c r="B17" s="25" t="s">
        <v>145</v>
      </c>
      <c r="C17" s="16">
        <v>80.674942114100006</v>
      </c>
      <c r="D17" s="16">
        <v>76.885199220999993</v>
      </c>
      <c r="E17" s="16">
        <v>3.7897428930000001</v>
      </c>
      <c r="F17" s="16">
        <v>104.9290928962</v>
      </c>
      <c r="G17" s="15">
        <v>40868.4504370129</v>
      </c>
      <c r="H17" s="15">
        <v>39674.7381588239</v>
      </c>
      <c r="I17" s="15">
        <v>1193.712278189</v>
      </c>
      <c r="J17" s="17">
        <v>103.00874645579999</v>
      </c>
    </row>
    <row r="18" spans="1:10" x14ac:dyDescent="0.3">
      <c r="B18" t="s">
        <v>154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0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155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156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x14ac:dyDescent="0.3">
      <c r="B10" s="24" t="s">
        <v>157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158</v>
      </c>
      <c r="C11" s="9">
        <v>834.16221026820006</v>
      </c>
      <c r="D11" s="9">
        <v>826.07415320819996</v>
      </c>
      <c r="E11" s="9">
        <v>8.0880570600000006</v>
      </c>
      <c r="F11" s="9">
        <v>100.9790957662</v>
      </c>
      <c r="G11" s="8">
        <v>39188.605236380397</v>
      </c>
      <c r="H11" s="8">
        <v>35506.499689848497</v>
      </c>
      <c r="I11" s="8">
        <v>3682.1055465320001</v>
      </c>
      <c r="J11" s="10">
        <v>110.37022961629999</v>
      </c>
    </row>
    <row r="12" spans="1:10" ht="26.4" x14ac:dyDescent="0.3">
      <c r="B12" s="22" t="s">
        <v>159</v>
      </c>
      <c r="C12" s="9">
        <v>487.81817043479998</v>
      </c>
      <c r="D12" s="9">
        <v>483.45519749329998</v>
      </c>
      <c r="E12" s="9">
        <v>4.3629729414999998</v>
      </c>
      <c r="F12" s="9">
        <v>100.90245651799999</v>
      </c>
      <c r="G12" s="8">
        <v>46286.989858914603</v>
      </c>
      <c r="H12" s="8">
        <v>42912.761785201299</v>
      </c>
      <c r="I12" s="8">
        <v>3374.2280737132</v>
      </c>
      <c r="J12" s="10">
        <v>107.8629944411</v>
      </c>
    </row>
    <row r="13" spans="1:10" ht="26.4" x14ac:dyDescent="0.3">
      <c r="B13" s="22" t="s">
        <v>160</v>
      </c>
      <c r="C13" s="9">
        <v>468.84246355400001</v>
      </c>
      <c r="D13" s="9">
        <v>457.77730276059998</v>
      </c>
      <c r="E13" s="9">
        <v>11.0651607934</v>
      </c>
      <c r="F13" s="9">
        <v>102.41714928339999</v>
      </c>
      <c r="G13" s="8">
        <v>48930.991870546597</v>
      </c>
      <c r="H13" s="8">
        <v>46088.818330923001</v>
      </c>
      <c r="I13" s="8">
        <v>2842.1735396235999</v>
      </c>
      <c r="J13" s="10">
        <v>106.1667311998</v>
      </c>
    </row>
    <row r="14" spans="1:10" ht="26.4" x14ac:dyDescent="0.3">
      <c r="B14" s="22" t="s">
        <v>161</v>
      </c>
      <c r="C14" s="9">
        <v>566.87345913649995</v>
      </c>
      <c r="D14" s="9">
        <v>552.23416459939995</v>
      </c>
      <c r="E14" s="9">
        <v>14.6392945371</v>
      </c>
      <c r="F14" s="9">
        <v>102.65092156110001</v>
      </c>
      <c r="G14" s="8">
        <v>52454.914152450903</v>
      </c>
      <c r="H14" s="8">
        <v>49244.1901259347</v>
      </c>
      <c r="I14" s="8">
        <v>3210.7240265160999</v>
      </c>
      <c r="J14" s="10">
        <v>106.52000574749999</v>
      </c>
    </row>
    <row r="15" spans="1:10" ht="26.4" x14ac:dyDescent="0.3">
      <c r="B15" s="22" t="s">
        <v>162</v>
      </c>
      <c r="C15" s="9">
        <v>385.80209493659999</v>
      </c>
      <c r="D15" s="9">
        <v>388.90452180969999</v>
      </c>
      <c r="E15" s="9">
        <v>-3.1024268731000002</v>
      </c>
      <c r="F15" s="9">
        <v>99.202265157900001</v>
      </c>
      <c r="G15" s="8">
        <v>54821.789014400398</v>
      </c>
      <c r="H15" s="8">
        <v>51496.305683397499</v>
      </c>
      <c r="I15" s="8">
        <v>3325.4833310028998</v>
      </c>
      <c r="J15" s="10">
        <v>106.4577124259</v>
      </c>
    </row>
    <row r="16" spans="1:10" ht="26.4" x14ac:dyDescent="0.3">
      <c r="B16" s="22" t="s">
        <v>163</v>
      </c>
      <c r="C16" s="9">
        <v>364.84030272140001</v>
      </c>
      <c r="D16" s="9">
        <v>361.54467654040002</v>
      </c>
      <c r="E16" s="9">
        <v>3.2956261809999998</v>
      </c>
      <c r="F16" s="9">
        <v>100.9115405079</v>
      </c>
      <c r="G16" s="8">
        <v>58869.547405399899</v>
      </c>
      <c r="H16" s="8">
        <v>57043.776001989798</v>
      </c>
      <c r="I16" s="8">
        <v>1825.7714034101</v>
      </c>
      <c r="J16" s="10">
        <v>103.20064962630001</v>
      </c>
    </row>
    <row r="17" spans="1:10" ht="26.4" x14ac:dyDescent="0.3">
      <c r="B17" s="22" t="s">
        <v>164</v>
      </c>
      <c r="C17" s="9">
        <v>954.63010385209998</v>
      </c>
      <c r="D17" s="9">
        <v>964.32242998829997</v>
      </c>
      <c r="E17" s="9">
        <v>-9.6923261362000002</v>
      </c>
      <c r="F17" s="9">
        <v>98.994908151600001</v>
      </c>
      <c r="G17" s="8">
        <v>63438.6186593206</v>
      </c>
      <c r="H17" s="8">
        <v>60244.978851611901</v>
      </c>
      <c r="I17" s="8">
        <v>3193.6398077087001</v>
      </c>
      <c r="J17" s="10">
        <v>105.3010887689</v>
      </c>
    </row>
    <row r="18" spans="1:10" x14ac:dyDescent="0.3">
      <c r="B18" s="24" t="s">
        <v>165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ht="26.4" x14ac:dyDescent="0.3">
      <c r="B19" s="22" t="s">
        <v>166</v>
      </c>
      <c r="C19" s="9">
        <v>1035.7159226905001</v>
      </c>
      <c r="D19" s="9">
        <v>1010.01146736</v>
      </c>
      <c r="E19" s="9">
        <v>25.7044553305</v>
      </c>
      <c r="F19" s="9">
        <v>102.5449666822</v>
      </c>
      <c r="G19" s="8">
        <v>50859.723456020401</v>
      </c>
      <c r="H19" s="8">
        <v>47814.050334252097</v>
      </c>
      <c r="I19" s="8">
        <v>3045.6731217683</v>
      </c>
      <c r="J19" s="10">
        <v>106.3698287438</v>
      </c>
    </row>
    <row r="20" spans="1:10" ht="26.4" x14ac:dyDescent="0.3">
      <c r="B20" s="22" t="s">
        <v>167</v>
      </c>
      <c r="C20" s="9">
        <v>1705.2725015101</v>
      </c>
      <c r="D20" s="9">
        <v>1714.7716283384</v>
      </c>
      <c r="E20" s="9">
        <v>-9.4991268282999997</v>
      </c>
      <c r="F20" s="9">
        <v>99.446041287900002</v>
      </c>
      <c r="G20" s="8">
        <v>60511.595404246698</v>
      </c>
      <c r="H20" s="8">
        <v>57585.863008775697</v>
      </c>
      <c r="I20" s="8">
        <v>2925.732395471</v>
      </c>
      <c r="J20" s="10">
        <v>105.0806434819</v>
      </c>
    </row>
    <row r="21" spans="1:10" ht="26.4" x14ac:dyDescent="0.3">
      <c r="B21" s="23" t="s">
        <v>168</v>
      </c>
      <c r="C21" s="16">
        <v>1319.4704065735</v>
      </c>
      <c r="D21" s="16">
        <v>1325.8671065287001</v>
      </c>
      <c r="E21" s="16">
        <v>-6.3966999551999999</v>
      </c>
      <c r="F21" s="16">
        <v>99.517545919699998</v>
      </c>
      <c r="G21" s="15">
        <v>62175.247134554797</v>
      </c>
      <c r="H21" s="15">
        <v>59372.057392811199</v>
      </c>
      <c r="I21" s="15">
        <v>2803.1897417435998</v>
      </c>
      <c r="J21" s="17">
        <v>104.72139566129999</v>
      </c>
    </row>
    <row r="22" spans="1:10" x14ac:dyDescent="0.3">
      <c r="B22" t="s">
        <v>154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1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4052.9108506652001</v>
      </c>
      <c r="E9" s="9">
        <v>4025.9399748270998</v>
      </c>
      <c r="F9" s="9">
        <v>26.9708758381</v>
      </c>
      <c r="G9" s="9">
        <v>100.66992742079999</v>
      </c>
      <c r="H9" s="8">
        <v>50650.028530471602</v>
      </c>
      <c r="I9" s="8">
        <v>47679.052357433</v>
      </c>
      <c r="J9" s="8">
        <v>2970.9761730384998</v>
      </c>
      <c r="K9" s="10">
        <v>106.2311980338</v>
      </c>
    </row>
    <row r="10" spans="1:11" ht="39.6" x14ac:dyDescent="0.3">
      <c r="B10" s="11" t="s">
        <v>63</v>
      </c>
      <c r="C10" s="12" t="s">
        <v>64</v>
      </c>
      <c r="D10" s="9">
        <v>89.780573047399997</v>
      </c>
      <c r="E10" s="9">
        <v>89.532197151000005</v>
      </c>
      <c r="F10" s="9">
        <v>0.2483758965</v>
      </c>
      <c r="G10" s="9">
        <v>100.2774151695</v>
      </c>
      <c r="H10" s="8">
        <v>37694.722549833103</v>
      </c>
      <c r="I10" s="8">
        <v>35098.0917575903</v>
      </c>
      <c r="J10" s="8">
        <v>2596.6307922428</v>
      </c>
      <c r="K10" s="10">
        <v>107.39821073509999</v>
      </c>
    </row>
    <row r="11" spans="1:11" x14ac:dyDescent="0.3">
      <c r="B11" s="11" t="s">
        <v>65</v>
      </c>
      <c r="C11" s="12" t="s">
        <v>66</v>
      </c>
      <c r="D11" s="9">
        <v>1135.2443721222</v>
      </c>
      <c r="E11" s="9">
        <v>1143.1040389233999</v>
      </c>
      <c r="F11" s="9">
        <v>-7.8596668012000004</v>
      </c>
      <c r="G11" s="9">
        <v>99.312427693900005</v>
      </c>
      <c r="H11" s="8">
        <v>50894.050964574402</v>
      </c>
      <c r="I11" s="8">
        <v>48190.425925099</v>
      </c>
      <c r="J11" s="8">
        <v>2703.6250394753001</v>
      </c>
      <c r="K11" s="10">
        <v>105.6102949654</v>
      </c>
    </row>
    <row r="12" spans="1:11" ht="26.4" x14ac:dyDescent="0.3">
      <c r="B12" s="11" t="s">
        <v>67</v>
      </c>
      <c r="C12" s="12" t="s">
        <v>68</v>
      </c>
      <c r="D12" s="9">
        <v>13.2710743837</v>
      </c>
      <c r="E12" s="9">
        <v>15.993308863799999</v>
      </c>
      <c r="F12" s="9">
        <v>-2.7222344801</v>
      </c>
      <c r="G12" s="9">
        <v>82.978916350199995</v>
      </c>
      <c r="H12" s="8">
        <v>52379.208754447303</v>
      </c>
      <c r="I12" s="8">
        <v>50573.460926848202</v>
      </c>
      <c r="J12" s="8">
        <v>1805.7478275989999</v>
      </c>
      <c r="K12" s="10">
        <v>103.57054430229999</v>
      </c>
    </row>
    <row r="13" spans="1:11" ht="26.4" x14ac:dyDescent="0.3">
      <c r="B13" s="11" t="s">
        <v>69</v>
      </c>
      <c r="C13" s="12" t="s">
        <v>70</v>
      </c>
      <c r="D13" s="9">
        <v>1031.8685577276001</v>
      </c>
      <c r="E13" s="9">
        <v>1038.4540810646999</v>
      </c>
      <c r="F13" s="9">
        <v>-6.5855233369999997</v>
      </c>
      <c r="G13" s="9">
        <v>99.365833939400005</v>
      </c>
      <c r="H13" s="8">
        <v>50110.883312735503</v>
      </c>
      <c r="I13" s="8">
        <v>47421.796971297503</v>
      </c>
      <c r="J13" s="8">
        <v>2689.0863414381001</v>
      </c>
      <c r="K13" s="10">
        <v>105.670570314</v>
      </c>
    </row>
    <row r="14" spans="1:11" ht="66" x14ac:dyDescent="0.3">
      <c r="B14" s="11" t="s">
        <v>71</v>
      </c>
      <c r="C14" s="12" t="s">
        <v>72</v>
      </c>
      <c r="D14" s="9">
        <v>36.686194855799997</v>
      </c>
      <c r="E14" s="9">
        <v>35.601058395300001</v>
      </c>
      <c r="F14" s="9">
        <v>1.0851364605</v>
      </c>
      <c r="G14" s="9">
        <v>103.04804550599999</v>
      </c>
      <c r="H14" s="8">
        <v>79593.061877764601</v>
      </c>
      <c r="I14" s="8">
        <v>77395.202866255102</v>
      </c>
      <c r="J14" s="8">
        <v>2197.8590115095999</v>
      </c>
      <c r="K14" s="10">
        <v>102.8397871316</v>
      </c>
    </row>
    <row r="15" spans="1:11" ht="79.2" x14ac:dyDescent="0.3">
      <c r="B15" s="11" t="s">
        <v>73</v>
      </c>
      <c r="C15" s="12" t="s">
        <v>74</v>
      </c>
      <c r="D15" s="9">
        <v>53.418545155099999</v>
      </c>
      <c r="E15" s="9">
        <v>53.055590599699997</v>
      </c>
      <c r="F15" s="9">
        <v>0.36295455539999999</v>
      </c>
      <c r="G15" s="9">
        <v>100.68410237499999</v>
      </c>
      <c r="H15" s="8">
        <v>45943.690188177898</v>
      </c>
      <c r="I15" s="8">
        <v>42919.582512401001</v>
      </c>
      <c r="J15" s="8">
        <v>3024.1076757769001</v>
      </c>
      <c r="K15" s="10">
        <v>107.0459857686</v>
      </c>
    </row>
    <row r="16" spans="1:11" x14ac:dyDescent="0.3">
      <c r="B16" s="11" t="s">
        <v>75</v>
      </c>
      <c r="C16" s="12" t="s">
        <v>76</v>
      </c>
      <c r="D16" s="9">
        <v>220.73287636250001</v>
      </c>
      <c r="E16" s="9">
        <v>214.0561820277</v>
      </c>
      <c r="F16" s="9">
        <v>6.6766943348999996</v>
      </c>
      <c r="G16" s="9">
        <v>103.1191317493</v>
      </c>
      <c r="H16" s="8">
        <v>43915.401931105298</v>
      </c>
      <c r="I16" s="8">
        <v>41088.772721572903</v>
      </c>
      <c r="J16" s="8">
        <v>2826.6292095325002</v>
      </c>
      <c r="K16" s="10">
        <v>106.87932255530001</v>
      </c>
    </row>
    <row r="17" spans="2:11" ht="66" x14ac:dyDescent="0.3">
      <c r="B17" s="11" t="s">
        <v>77</v>
      </c>
      <c r="C17" s="12" t="s">
        <v>78</v>
      </c>
      <c r="D17" s="9">
        <v>495.4794373579</v>
      </c>
      <c r="E17" s="9">
        <v>497.2272404405</v>
      </c>
      <c r="F17" s="9">
        <v>-1.7478030827</v>
      </c>
      <c r="G17" s="9">
        <v>99.648490078500004</v>
      </c>
      <c r="H17" s="8">
        <v>47026.041656426103</v>
      </c>
      <c r="I17" s="8">
        <v>44256.967174113299</v>
      </c>
      <c r="J17" s="8">
        <v>2769.0744823127998</v>
      </c>
      <c r="K17" s="10">
        <v>106.25681030379999</v>
      </c>
    </row>
    <row r="18" spans="2:11" ht="26.4" x14ac:dyDescent="0.3">
      <c r="B18" s="11" t="s">
        <v>79</v>
      </c>
      <c r="C18" s="12" t="s">
        <v>80</v>
      </c>
      <c r="D18" s="9">
        <v>254.67094499070001</v>
      </c>
      <c r="E18" s="9">
        <v>255.7098774863</v>
      </c>
      <c r="F18" s="9">
        <v>-1.0389324955999999</v>
      </c>
      <c r="G18" s="9">
        <v>99.593706545100005</v>
      </c>
      <c r="H18" s="8">
        <v>45701.039993876097</v>
      </c>
      <c r="I18" s="8">
        <v>43760.268083451199</v>
      </c>
      <c r="J18" s="8">
        <v>1940.7719104248999</v>
      </c>
      <c r="K18" s="10">
        <v>104.4350091885</v>
      </c>
    </row>
    <row r="19" spans="2:11" ht="39.6" x14ac:dyDescent="0.3">
      <c r="B19" s="11" t="s">
        <v>81</v>
      </c>
      <c r="C19" s="12" t="s">
        <v>82</v>
      </c>
      <c r="D19" s="9">
        <v>122.736922193</v>
      </c>
      <c r="E19" s="9">
        <v>119.55472453589999</v>
      </c>
      <c r="F19" s="9">
        <v>3.1821976570000001</v>
      </c>
      <c r="G19" s="9">
        <v>102.66170799139999</v>
      </c>
      <c r="H19" s="8">
        <v>29573.561592863</v>
      </c>
      <c r="I19" s="8">
        <v>27940.9780997665</v>
      </c>
      <c r="J19" s="8">
        <v>1632.5834930965</v>
      </c>
      <c r="K19" s="10">
        <v>105.842971879</v>
      </c>
    </row>
    <row r="20" spans="2:11" ht="39.6" x14ac:dyDescent="0.3">
      <c r="B20" s="11" t="s">
        <v>83</v>
      </c>
      <c r="C20" s="12" t="s">
        <v>84</v>
      </c>
      <c r="D20" s="9">
        <v>138.18965746730001</v>
      </c>
      <c r="E20" s="9">
        <v>138.76580525029999</v>
      </c>
      <c r="F20" s="9">
        <v>-0.57614778310000003</v>
      </c>
      <c r="G20" s="9">
        <v>99.584805650000007</v>
      </c>
      <c r="H20" s="8">
        <v>94266.350495777704</v>
      </c>
      <c r="I20" s="8">
        <v>88570.958471044301</v>
      </c>
      <c r="J20" s="8">
        <v>5695.3920247333999</v>
      </c>
      <c r="K20" s="10">
        <v>106.4303154477</v>
      </c>
    </row>
    <row r="21" spans="2:11" ht="26.4" x14ac:dyDescent="0.3">
      <c r="B21" s="11" t="s">
        <v>85</v>
      </c>
      <c r="C21" s="12" t="s">
        <v>86</v>
      </c>
      <c r="D21" s="9">
        <v>70.254776321899996</v>
      </c>
      <c r="E21" s="9">
        <v>70.701047885799994</v>
      </c>
      <c r="F21" s="9">
        <v>-0.4462715639</v>
      </c>
      <c r="G21" s="9">
        <v>99.368790736199998</v>
      </c>
      <c r="H21" s="8">
        <v>90315.361208720002</v>
      </c>
      <c r="I21" s="8">
        <v>84422.383561949799</v>
      </c>
      <c r="J21" s="8">
        <v>5892.9776467702004</v>
      </c>
      <c r="K21" s="10">
        <v>106.9803497581</v>
      </c>
    </row>
    <row r="22" spans="2:11" ht="26.4" x14ac:dyDescent="0.3">
      <c r="B22" s="11" t="s">
        <v>87</v>
      </c>
      <c r="C22" s="12" t="s">
        <v>88</v>
      </c>
      <c r="D22" s="9">
        <v>45.5013789749</v>
      </c>
      <c r="E22" s="9">
        <v>42.759308248000004</v>
      </c>
      <c r="F22" s="9">
        <v>2.7420707270000002</v>
      </c>
      <c r="G22" s="9">
        <v>106.4128042275</v>
      </c>
      <c r="H22" s="8">
        <v>42933.2361122781</v>
      </c>
      <c r="I22" s="8">
        <v>40260.716828399003</v>
      </c>
      <c r="J22" s="8">
        <v>2672.5192838790999</v>
      </c>
      <c r="K22" s="10">
        <v>106.6380320432</v>
      </c>
    </row>
    <row r="23" spans="2:11" ht="52.8" x14ac:dyDescent="0.3">
      <c r="B23" s="11" t="s">
        <v>89</v>
      </c>
      <c r="C23" s="12" t="s">
        <v>90</v>
      </c>
      <c r="D23" s="9">
        <v>174.9273213047</v>
      </c>
      <c r="E23" s="9">
        <v>172.82465348919999</v>
      </c>
      <c r="F23" s="9">
        <v>2.1026678154999998</v>
      </c>
      <c r="G23" s="9">
        <v>101.21664807250001</v>
      </c>
      <c r="H23" s="8">
        <v>63771.169513287801</v>
      </c>
      <c r="I23" s="8">
        <v>59568.4111352584</v>
      </c>
      <c r="J23" s="8">
        <v>4202.7583780293999</v>
      </c>
      <c r="K23" s="10">
        <v>107.0553474533</v>
      </c>
    </row>
    <row r="24" spans="2:11" ht="39.6" x14ac:dyDescent="0.3">
      <c r="B24" s="11" t="s">
        <v>91</v>
      </c>
      <c r="C24" s="12" t="s">
        <v>92</v>
      </c>
      <c r="D24" s="9">
        <v>189.0045984116</v>
      </c>
      <c r="E24" s="9">
        <v>187.14895702269999</v>
      </c>
      <c r="F24" s="9">
        <v>1.8556413889000001</v>
      </c>
      <c r="G24" s="9">
        <v>100.9915317822</v>
      </c>
      <c r="H24" s="8">
        <v>39487.091330906602</v>
      </c>
      <c r="I24" s="8">
        <v>34523.039171138204</v>
      </c>
      <c r="J24" s="8">
        <v>4964.0521597685001</v>
      </c>
      <c r="K24" s="10">
        <v>114.3789546892</v>
      </c>
    </row>
    <row r="25" spans="2:11" ht="52.8" x14ac:dyDescent="0.3">
      <c r="B25" s="11" t="s">
        <v>93</v>
      </c>
      <c r="C25" s="12" t="s">
        <v>94</v>
      </c>
      <c r="D25" s="9">
        <v>298.17538946719998</v>
      </c>
      <c r="E25" s="9">
        <v>294.25676958119999</v>
      </c>
      <c r="F25" s="9">
        <v>3.9186198860000001</v>
      </c>
      <c r="G25" s="9">
        <v>101.33170084469999</v>
      </c>
      <c r="H25" s="8">
        <v>52514.212277877799</v>
      </c>
      <c r="I25" s="8">
        <v>48850.878308935797</v>
      </c>
      <c r="J25" s="8">
        <v>3663.333968942</v>
      </c>
      <c r="K25" s="10">
        <v>107.4990135198</v>
      </c>
    </row>
    <row r="26" spans="2:11" x14ac:dyDescent="0.3">
      <c r="B26" s="11" t="s">
        <v>95</v>
      </c>
      <c r="C26" s="12" t="s">
        <v>96</v>
      </c>
      <c r="D26" s="9">
        <v>358.48146657339998</v>
      </c>
      <c r="E26" s="9">
        <v>350.7578547471</v>
      </c>
      <c r="F26" s="9">
        <v>7.7236118263</v>
      </c>
      <c r="G26" s="9">
        <v>102.2019782941</v>
      </c>
      <c r="H26" s="8">
        <v>46308.136132676002</v>
      </c>
      <c r="I26" s="8">
        <v>43326.521115186501</v>
      </c>
      <c r="J26" s="8">
        <v>2981.6150174895001</v>
      </c>
      <c r="K26" s="10">
        <v>106.88173188330001</v>
      </c>
    </row>
    <row r="27" spans="2:11" ht="26.4" x14ac:dyDescent="0.3">
      <c r="B27" s="11" t="s">
        <v>97</v>
      </c>
      <c r="C27" s="12" t="s">
        <v>98</v>
      </c>
      <c r="D27" s="9">
        <v>368.47254704289998</v>
      </c>
      <c r="E27" s="9">
        <v>360.0732241824</v>
      </c>
      <c r="F27" s="9">
        <v>8.3993228603999999</v>
      </c>
      <c r="G27" s="9">
        <v>102.3326707726</v>
      </c>
      <c r="H27" s="8">
        <v>54056.547128266502</v>
      </c>
      <c r="I27" s="8">
        <v>51667.778841120999</v>
      </c>
      <c r="J27" s="8">
        <v>2388.7682871454999</v>
      </c>
      <c r="K27" s="10">
        <v>104.6233229698</v>
      </c>
    </row>
    <row r="28" spans="2:11" ht="39.6" x14ac:dyDescent="0.3">
      <c r="B28" s="11" t="s">
        <v>99</v>
      </c>
      <c r="C28" s="12" t="s">
        <v>100</v>
      </c>
      <c r="D28" s="9">
        <v>52.027490161099998</v>
      </c>
      <c r="E28" s="9">
        <v>51.276496157499999</v>
      </c>
      <c r="F28" s="9">
        <v>0.75099400370000002</v>
      </c>
      <c r="G28" s="9">
        <v>101.4645969595</v>
      </c>
      <c r="H28" s="8">
        <v>44462.260161326398</v>
      </c>
      <c r="I28" s="8">
        <v>41651.788981808597</v>
      </c>
      <c r="J28" s="8">
        <v>2810.4711795177</v>
      </c>
      <c r="K28" s="10">
        <v>106.7475401375</v>
      </c>
    </row>
    <row r="29" spans="2:11" x14ac:dyDescent="0.3">
      <c r="B29" s="13" t="s">
        <v>101</v>
      </c>
      <c r="C29" s="14" t="s">
        <v>102</v>
      </c>
      <c r="D29" s="16">
        <v>39.231098866499998</v>
      </c>
      <c r="E29" s="16">
        <v>38.191597698199999</v>
      </c>
      <c r="F29" s="16">
        <v>1.0395011682999999</v>
      </c>
      <c r="G29" s="16">
        <v>102.72180592310001</v>
      </c>
      <c r="H29" s="15">
        <v>36237.472967733796</v>
      </c>
      <c r="I29" s="15">
        <v>35189.561173620597</v>
      </c>
      <c r="J29" s="15">
        <v>1047.9117941131999</v>
      </c>
      <c r="K29" s="17">
        <v>102.97790526270001</v>
      </c>
    </row>
    <row r="30" spans="2:11" x14ac:dyDescent="0.3">
      <c r="B30" t="s">
        <v>169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2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113</v>
      </c>
      <c r="C11" s="9">
        <v>783.68882139020002</v>
      </c>
      <c r="D11" s="9">
        <v>772.00445396340001</v>
      </c>
      <c r="E11" s="9">
        <v>11.6843674268</v>
      </c>
      <c r="F11" s="9">
        <v>101.5135103647</v>
      </c>
      <c r="G11" s="8">
        <v>66482.182735959897</v>
      </c>
      <c r="H11" s="8">
        <v>62689.590951497099</v>
      </c>
      <c r="I11" s="8">
        <v>3792.5917844628002</v>
      </c>
      <c r="J11" s="10">
        <v>106.04979507269999</v>
      </c>
    </row>
    <row r="12" spans="1:10" x14ac:dyDescent="0.3">
      <c r="B12" s="22" t="s">
        <v>114</v>
      </c>
      <c r="C12" s="9">
        <v>432.23152863550001</v>
      </c>
      <c r="D12" s="9">
        <v>428.54265887669999</v>
      </c>
      <c r="E12" s="9">
        <v>3.6888697588000001</v>
      </c>
      <c r="F12" s="9">
        <v>100.8607940615</v>
      </c>
      <c r="G12" s="8">
        <v>51779.468155076</v>
      </c>
      <c r="H12" s="8">
        <v>48880.192350022902</v>
      </c>
      <c r="I12" s="8">
        <v>2899.2758050530001</v>
      </c>
      <c r="J12" s="10">
        <v>105.9313919722</v>
      </c>
    </row>
    <row r="13" spans="1:10" x14ac:dyDescent="0.3">
      <c r="B13" s="22" t="s">
        <v>115</v>
      </c>
      <c r="C13" s="9">
        <v>224.14065064089999</v>
      </c>
      <c r="D13" s="9">
        <v>223.6167689625</v>
      </c>
      <c r="E13" s="9">
        <v>0.52388167829999999</v>
      </c>
      <c r="F13" s="9">
        <v>100.23427656200001</v>
      </c>
      <c r="G13" s="8">
        <v>45449.836360374102</v>
      </c>
      <c r="H13" s="8">
        <v>42730.774115548498</v>
      </c>
      <c r="I13" s="8">
        <v>2719.0622448255999</v>
      </c>
      <c r="J13" s="10">
        <v>106.3632412497</v>
      </c>
    </row>
    <row r="14" spans="1:10" x14ac:dyDescent="0.3">
      <c r="B14" s="22" t="s">
        <v>116</v>
      </c>
      <c r="C14" s="9">
        <v>229.2107532215</v>
      </c>
      <c r="D14" s="9">
        <v>228.53256943310001</v>
      </c>
      <c r="E14" s="9">
        <v>0.67818378840000004</v>
      </c>
      <c r="F14" s="9">
        <v>100.29675585850001</v>
      </c>
      <c r="G14" s="8">
        <v>47375.218285318602</v>
      </c>
      <c r="H14" s="8">
        <v>44293.680514421001</v>
      </c>
      <c r="I14" s="8">
        <v>3081.5377708975998</v>
      </c>
      <c r="J14" s="10">
        <v>106.9570596417</v>
      </c>
    </row>
    <row r="15" spans="1:10" x14ac:dyDescent="0.3">
      <c r="B15" s="22" t="s">
        <v>117</v>
      </c>
      <c r="C15" s="9">
        <v>87.895545681200005</v>
      </c>
      <c r="D15" s="9">
        <v>87.401923944299995</v>
      </c>
      <c r="E15" s="9">
        <v>0.49362173679999999</v>
      </c>
      <c r="F15" s="9">
        <v>100.5647721635</v>
      </c>
      <c r="G15" s="8">
        <v>43224.253907468097</v>
      </c>
      <c r="H15" s="8">
        <v>40694.249813531103</v>
      </c>
      <c r="I15" s="8">
        <v>2530.0040939370001</v>
      </c>
      <c r="J15" s="10">
        <v>106.2171046414</v>
      </c>
    </row>
    <row r="16" spans="1:10" x14ac:dyDescent="0.3">
      <c r="B16" s="22" t="s">
        <v>118</v>
      </c>
      <c r="C16" s="9">
        <v>246.03601666450001</v>
      </c>
      <c r="D16" s="9">
        <v>245.79484174359999</v>
      </c>
      <c r="E16" s="9">
        <v>0.24117492090000001</v>
      </c>
      <c r="F16" s="9">
        <v>100.0981204159</v>
      </c>
      <c r="G16" s="8">
        <v>46084.979234163096</v>
      </c>
      <c r="H16" s="8">
        <v>43779.046190674999</v>
      </c>
      <c r="I16" s="8">
        <v>2305.9330434880999</v>
      </c>
      <c r="J16" s="10">
        <v>105.2672071325</v>
      </c>
    </row>
    <row r="17" spans="2:10" x14ac:dyDescent="0.3">
      <c r="B17" s="22" t="s">
        <v>119</v>
      </c>
      <c r="C17" s="9">
        <v>149.76452478460001</v>
      </c>
      <c r="D17" s="9">
        <v>148.45978292449999</v>
      </c>
      <c r="E17" s="9">
        <v>1.3047418602</v>
      </c>
      <c r="F17" s="9">
        <v>100.8788520598</v>
      </c>
      <c r="G17" s="8">
        <v>45457.967251972499</v>
      </c>
      <c r="H17" s="8">
        <v>42832.638690608299</v>
      </c>
      <c r="I17" s="8">
        <v>2625.3285613642001</v>
      </c>
      <c r="J17" s="10">
        <v>106.1292711391</v>
      </c>
    </row>
    <row r="18" spans="2:10" x14ac:dyDescent="0.3">
      <c r="B18" s="22" t="s">
        <v>120</v>
      </c>
      <c r="C18" s="9">
        <v>197.72058740329999</v>
      </c>
      <c r="D18" s="9">
        <v>197.48669569110001</v>
      </c>
      <c r="E18" s="9">
        <v>0.2338917123</v>
      </c>
      <c r="F18" s="9">
        <v>100.11843416160001</v>
      </c>
      <c r="G18" s="8">
        <v>46644.9609557968</v>
      </c>
      <c r="H18" s="8">
        <v>43954.111874311799</v>
      </c>
      <c r="I18" s="8">
        <v>2690.8490814850002</v>
      </c>
      <c r="J18" s="10">
        <v>106.12195074989999</v>
      </c>
    </row>
    <row r="19" spans="2:10" x14ac:dyDescent="0.3">
      <c r="B19" s="22" t="s">
        <v>121</v>
      </c>
      <c r="C19" s="9">
        <v>187.94962073080001</v>
      </c>
      <c r="D19" s="9">
        <v>185.19386106889999</v>
      </c>
      <c r="E19" s="9">
        <v>2.7557596619</v>
      </c>
      <c r="F19" s="9">
        <v>101.4880405031</v>
      </c>
      <c r="G19" s="8">
        <v>44433.504860057401</v>
      </c>
      <c r="H19" s="8">
        <v>41888.634767775802</v>
      </c>
      <c r="I19" s="8">
        <v>2544.8700922816001</v>
      </c>
      <c r="J19" s="10">
        <v>106.0753235487</v>
      </c>
    </row>
    <row r="20" spans="2:10" x14ac:dyDescent="0.3">
      <c r="B20" s="22" t="s">
        <v>122</v>
      </c>
      <c r="C20" s="9">
        <v>175.1546998476</v>
      </c>
      <c r="D20" s="9">
        <v>174.9751563797</v>
      </c>
      <c r="E20" s="9">
        <v>0.1795434679</v>
      </c>
      <c r="F20" s="9">
        <v>100.1026108344</v>
      </c>
      <c r="G20" s="8">
        <v>45673.126410220102</v>
      </c>
      <c r="H20" s="8">
        <v>42975.001134558603</v>
      </c>
      <c r="I20" s="8">
        <v>2698.1252756614999</v>
      </c>
      <c r="J20" s="10">
        <v>106.278359987</v>
      </c>
    </row>
    <row r="21" spans="2:10" x14ac:dyDescent="0.3">
      <c r="B21" s="22" t="s">
        <v>123</v>
      </c>
      <c r="C21" s="9">
        <v>479.70852911589998</v>
      </c>
      <c r="D21" s="9">
        <v>475.44771991160002</v>
      </c>
      <c r="E21" s="9">
        <v>4.2608092043000001</v>
      </c>
      <c r="F21" s="9">
        <v>100.8961677648</v>
      </c>
      <c r="G21" s="8">
        <v>49537.970223998898</v>
      </c>
      <c r="H21" s="8">
        <v>46608.3298378748</v>
      </c>
      <c r="I21" s="8">
        <v>2929.6403861241001</v>
      </c>
      <c r="J21" s="10">
        <v>106.2856583712</v>
      </c>
    </row>
    <row r="22" spans="2:10" x14ac:dyDescent="0.3">
      <c r="B22" s="22" t="s">
        <v>124</v>
      </c>
      <c r="C22" s="9">
        <v>229.1967724587</v>
      </c>
      <c r="D22" s="9">
        <v>227.5462668509</v>
      </c>
      <c r="E22" s="9">
        <v>1.6505056079</v>
      </c>
      <c r="F22" s="9">
        <v>100.7253494556</v>
      </c>
      <c r="G22" s="8">
        <v>44476.029146545501</v>
      </c>
      <c r="H22" s="8">
        <v>41802.991645041002</v>
      </c>
      <c r="I22" s="8">
        <v>2673.0375015045001</v>
      </c>
      <c r="J22" s="10">
        <v>106.3943689107</v>
      </c>
    </row>
    <row r="23" spans="2:10" x14ac:dyDescent="0.3">
      <c r="B23" s="22" t="s">
        <v>125</v>
      </c>
      <c r="C23" s="9">
        <v>205.45891605290001</v>
      </c>
      <c r="D23" s="9">
        <v>205.4193723473</v>
      </c>
      <c r="E23" s="9">
        <v>3.9543705499999998E-2</v>
      </c>
      <c r="F23" s="9">
        <v>100.0192502319</v>
      </c>
      <c r="G23" s="8">
        <v>44032.607813363997</v>
      </c>
      <c r="H23" s="8">
        <v>41714.396592575104</v>
      </c>
      <c r="I23" s="8">
        <v>2318.211220789</v>
      </c>
      <c r="J23" s="10">
        <v>105.5573408946</v>
      </c>
    </row>
    <row r="24" spans="2:10" x14ac:dyDescent="0.3">
      <c r="B24" s="22" t="s">
        <v>126</v>
      </c>
      <c r="C24" s="9">
        <v>421.6157698097</v>
      </c>
      <c r="D24" s="9">
        <v>422.38687258969998</v>
      </c>
      <c r="E24" s="9">
        <v>-0.7711027801</v>
      </c>
      <c r="F24" s="9">
        <v>99.817441584899996</v>
      </c>
      <c r="G24" s="8">
        <v>45128.943317946898</v>
      </c>
      <c r="H24" s="8">
        <v>42298.500174208697</v>
      </c>
      <c r="I24" s="8">
        <v>2830.4431437382</v>
      </c>
      <c r="J24" s="10">
        <v>106.6915922127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783.68882139020002</v>
      </c>
      <c r="D26" s="9">
        <v>772.00445396340001</v>
      </c>
      <c r="E26" s="9">
        <v>11.6843674268</v>
      </c>
      <c r="F26" s="9">
        <v>101.5135103647</v>
      </c>
      <c r="G26" s="8">
        <v>66482.182735959897</v>
      </c>
      <c r="H26" s="8">
        <v>62689.590951497099</v>
      </c>
      <c r="I26" s="8">
        <v>3792.5917844628002</v>
      </c>
      <c r="J26" s="10">
        <v>106.04979507269999</v>
      </c>
    </row>
    <row r="27" spans="2:10" x14ac:dyDescent="0.3">
      <c r="B27" s="22" t="s">
        <v>129</v>
      </c>
      <c r="C27" s="9">
        <v>432.23152863550001</v>
      </c>
      <c r="D27" s="9">
        <v>428.54265887669999</v>
      </c>
      <c r="E27" s="9">
        <v>3.6888697588000001</v>
      </c>
      <c r="F27" s="9">
        <v>100.8607940615</v>
      </c>
      <c r="G27" s="8">
        <v>51779.468155076</v>
      </c>
      <c r="H27" s="8">
        <v>48880.192350022902</v>
      </c>
      <c r="I27" s="8">
        <v>2899.2758050530001</v>
      </c>
      <c r="J27" s="10">
        <v>105.9313919722</v>
      </c>
    </row>
    <row r="28" spans="2:10" x14ac:dyDescent="0.3">
      <c r="B28" s="22" t="s">
        <v>130</v>
      </c>
      <c r="C28" s="9">
        <v>453.3514038623</v>
      </c>
      <c r="D28" s="9">
        <v>452.14933839560001</v>
      </c>
      <c r="E28" s="9">
        <v>1.2020654666999999</v>
      </c>
      <c r="F28" s="9">
        <v>100.26585584999999</v>
      </c>
      <c r="G28" s="8">
        <v>46423.293677359798</v>
      </c>
      <c r="H28" s="8">
        <v>43520.723330967303</v>
      </c>
      <c r="I28" s="8">
        <v>2902.5703463925001</v>
      </c>
      <c r="J28" s="10">
        <v>106.6693982182</v>
      </c>
    </row>
    <row r="29" spans="2:10" x14ac:dyDescent="0.3">
      <c r="B29" s="22" t="s">
        <v>131</v>
      </c>
      <c r="C29" s="9">
        <v>333.9315623457</v>
      </c>
      <c r="D29" s="9">
        <v>333.19676568789998</v>
      </c>
      <c r="E29" s="9">
        <v>0.73479665780000003</v>
      </c>
      <c r="F29" s="9">
        <v>100.2205293488</v>
      </c>
      <c r="G29" s="8">
        <v>45331.995563294797</v>
      </c>
      <c r="H29" s="8">
        <v>42969.863251032002</v>
      </c>
      <c r="I29" s="8">
        <v>2362.1323122628</v>
      </c>
      <c r="J29" s="10">
        <v>105.4971836854</v>
      </c>
    </row>
    <row r="30" spans="2:10" x14ac:dyDescent="0.3">
      <c r="B30" s="22" t="s">
        <v>132</v>
      </c>
      <c r="C30" s="9">
        <v>535.43473291880002</v>
      </c>
      <c r="D30" s="9">
        <v>531.14033968440003</v>
      </c>
      <c r="E30" s="9">
        <v>4.2943932344000002</v>
      </c>
      <c r="F30" s="9">
        <v>100.80852326839999</v>
      </c>
      <c r="G30" s="8">
        <v>45536.6804391447</v>
      </c>
      <c r="H30" s="8">
        <v>42920.472919222702</v>
      </c>
      <c r="I30" s="8">
        <v>2616.2075199220999</v>
      </c>
      <c r="J30" s="10">
        <v>106.0954769181</v>
      </c>
    </row>
    <row r="31" spans="2:10" x14ac:dyDescent="0.3">
      <c r="B31" s="22" t="s">
        <v>133</v>
      </c>
      <c r="C31" s="9">
        <v>654.86322896349998</v>
      </c>
      <c r="D31" s="9">
        <v>650.42287629129999</v>
      </c>
      <c r="E31" s="9">
        <v>4.4403526722000004</v>
      </c>
      <c r="F31" s="9">
        <v>100.68268703850001</v>
      </c>
      <c r="G31" s="8">
        <v>48504.249703102098</v>
      </c>
      <c r="H31" s="8">
        <v>45630.900720272599</v>
      </c>
      <c r="I31" s="8">
        <v>2873.3489828295001</v>
      </c>
      <c r="J31" s="10">
        <v>106.29693680699999</v>
      </c>
    </row>
    <row r="32" spans="2:10" x14ac:dyDescent="0.3">
      <c r="B32" s="22" t="s">
        <v>134</v>
      </c>
      <c r="C32" s="9">
        <v>434.65568851159998</v>
      </c>
      <c r="D32" s="9">
        <v>432.96563919819999</v>
      </c>
      <c r="E32" s="9">
        <v>1.6900493134000001</v>
      </c>
      <c r="F32" s="9">
        <v>100.3903425954</v>
      </c>
      <c r="G32" s="8">
        <v>44266.426767287201</v>
      </c>
      <c r="H32" s="8">
        <v>41760.957962866298</v>
      </c>
      <c r="I32" s="8">
        <v>2505.4688044209001</v>
      </c>
      <c r="J32" s="10">
        <v>105.99954820639999</v>
      </c>
    </row>
    <row r="33" spans="1:10" x14ac:dyDescent="0.3">
      <c r="B33" s="23" t="s">
        <v>135</v>
      </c>
      <c r="C33" s="16">
        <v>421.6157698097</v>
      </c>
      <c r="D33" s="16">
        <v>422.38687258969998</v>
      </c>
      <c r="E33" s="16">
        <v>-0.7711027801</v>
      </c>
      <c r="F33" s="16">
        <v>99.817441584899996</v>
      </c>
      <c r="G33" s="15">
        <v>45128.943317946898</v>
      </c>
      <c r="H33" s="15">
        <v>42298.500174208697</v>
      </c>
      <c r="I33" s="15">
        <v>2830.4431437382</v>
      </c>
      <c r="J33" s="17">
        <v>106.6915922127</v>
      </c>
    </row>
    <row r="34" spans="1:10" x14ac:dyDescent="0.3">
      <c r="B34" t="s">
        <v>169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3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4052.9108506652001</v>
      </c>
      <c r="E9" s="9">
        <v>4025.9399748270998</v>
      </c>
      <c r="F9" s="9">
        <v>26.9708758381</v>
      </c>
      <c r="G9" s="9">
        <v>100.66992742079999</v>
      </c>
      <c r="H9" s="8">
        <v>50650.028530471602</v>
      </c>
      <c r="I9" s="8">
        <v>47679.052357433</v>
      </c>
      <c r="J9" s="8">
        <v>2970.9761730384998</v>
      </c>
      <c r="K9" s="10">
        <v>106.2311980338</v>
      </c>
    </row>
    <row r="10" spans="1:11" ht="39.6" x14ac:dyDescent="0.3">
      <c r="B10" s="11" t="s">
        <v>63</v>
      </c>
      <c r="C10" s="12" t="s">
        <v>64</v>
      </c>
      <c r="D10" s="9">
        <v>89.780573047399997</v>
      </c>
      <c r="E10" s="9">
        <v>89.532197151000005</v>
      </c>
      <c r="F10" s="9">
        <v>0.2483758965</v>
      </c>
      <c r="G10" s="9">
        <v>100.2774151695</v>
      </c>
      <c r="H10" s="8">
        <v>37694.722549833103</v>
      </c>
      <c r="I10" s="8">
        <v>35098.0917575903</v>
      </c>
      <c r="J10" s="8">
        <v>2596.6307922428</v>
      </c>
      <c r="K10" s="10">
        <v>107.39821073509999</v>
      </c>
    </row>
    <row r="11" spans="1:11" x14ac:dyDescent="0.3">
      <c r="B11" s="11" t="s">
        <v>65</v>
      </c>
      <c r="C11" s="12" t="s">
        <v>66</v>
      </c>
      <c r="D11" s="9">
        <v>1135.2443721222</v>
      </c>
      <c r="E11" s="9">
        <v>1143.1040389233999</v>
      </c>
      <c r="F11" s="9">
        <v>-7.8596668012000004</v>
      </c>
      <c r="G11" s="9">
        <v>99.312427693900005</v>
      </c>
      <c r="H11" s="8">
        <v>50894.050964574402</v>
      </c>
      <c r="I11" s="8">
        <v>48190.425925099</v>
      </c>
      <c r="J11" s="8">
        <v>2703.6250394753001</v>
      </c>
      <c r="K11" s="10">
        <v>105.6102949654</v>
      </c>
    </row>
    <row r="12" spans="1:11" ht="26.4" x14ac:dyDescent="0.3">
      <c r="B12" s="11" t="s">
        <v>67</v>
      </c>
      <c r="C12" s="12" t="s">
        <v>68</v>
      </c>
      <c r="D12" s="9">
        <v>13.2710743837</v>
      </c>
      <c r="E12" s="9">
        <v>15.993308863799999</v>
      </c>
      <c r="F12" s="9">
        <v>-2.7222344801</v>
      </c>
      <c r="G12" s="9">
        <v>82.978916350199995</v>
      </c>
      <c r="H12" s="8">
        <v>52379.208754447303</v>
      </c>
      <c r="I12" s="8">
        <v>50573.460926848202</v>
      </c>
      <c r="J12" s="8">
        <v>1805.7478275989999</v>
      </c>
      <c r="K12" s="10">
        <v>103.57054430229999</v>
      </c>
    </row>
    <row r="13" spans="1:11" ht="26.4" x14ac:dyDescent="0.3">
      <c r="B13" s="11" t="s">
        <v>69</v>
      </c>
      <c r="C13" s="12" t="s">
        <v>70</v>
      </c>
      <c r="D13" s="9">
        <v>1031.8685577276001</v>
      </c>
      <c r="E13" s="9">
        <v>1038.4540810646999</v>
      </c>
      <c r="F13" s="9">
        <v>-6.5855233369999997</v>
      </c>
      <c r="G13" s="9">
        <v>99.365833939400005</v>
      </c>
      <c r="H13" s="8">
        <v>50110.883312735503</v>
      </c>
      <c r="I13" s="8">
        <v>47421.796971297503</v>
      </c>
      <c r="J13" s="8">
        <v>2689.0863414381001</v>
      </c>
      <c r="K13" s="10">
        <v>105.670570314</v>
      </c>
    </row>
    <row r="14" spans="1:11" ht="66" x14ac:dyDescent="0.3">
      <c r="B14" s="11" t="s">
        <v>71</v>
      </c>
      <c r="C14" s="12" t="s">
        <v>72</v>
      </c>
      <c r="D14" s="9">
        <v>36.686194855799997</v>
      </c>
      <c r="E14" s="9">
        <v>35.601058395300001</v>
      </c>
      <c r="F14" s="9">
        <v>1.0851364605</v>
      </c>
      <c r="G14" s="9">
        <v>103.04804550599999</v>
      </c>
      <c r="H14" s="8">
        <v>79593.061877764601</v>
      </c>
      <c r="I14" s="8">
        <v>77395.202866255102</v>
      </c>
      <c r="J14" s="8">
        <v>2197.8590115095999</v>
      </c>
      <c r="K14" s="10">
        <v>102.8397871316</v>
      </c>
    </row>
    <row r="15" spans="1:11" ht="79.2" x14ac:dyDescent="0.3">
      <c r="B15" s="11" t="s">
        <v>73</v>
      </c>
      <c r="C15" s="12" t="s">
        <v>74</v>
      </c>
      <c r="D15" s="9">
        <v>53.418545155099999</v>
      </c>
      <c r="E15" s="9">
        <v>53.055590599699997</v>
      </c>
      <c r="F15" s="9">
        <v>0.36295455539999999</v>
      </c>
      <c r="G15" s="9">
        <v>100.68410237499999</v>
      </c>
      <c r="H15" s="8">
        <v>45943.690188177898</v>
      </c>
      <c r="I15" s="8">
        <v>42919.582512401001</v>
      </c>
      <c r="J15" s="8">
        <v>3024.1076757769001</v>
      </c>
      <c r="K15" s="10">
        <v>107.0459857686</v>
      </c>
    </row>
    <row r="16" spans="1:11" x14ac:dyDescent="0.3">
      <c r="B16" s="11" t="s">
        <v>75</v>
      </c>
      <c r="C16" s="12" t="s">
        <v>76</v>
      </c>
      <c r="D16" s="9">
        <v>220.73287636250001</v>
      </c>
      <c r="E16" s="9">
        <v>214.0561820277</v>
      </c>
      <c r="F16" s="9">
        <v>6.6766943348999996</v>
      </c>
      <c r="G16" s="9">
        <v>103.1191317493</v>
      </c>
      <c r="H16" s="8">
        <v>43915.401931105298</v>
      </c>
      <c r="I16" s="8">
        <v>41088.772721572903</v>
      </c>
      <c r="J16" s="8">
        <v>2826.6292095325002</v>
      </c>
      <c r="K16" s="10">
        <v>106.87932255530001</v>
      </c>
    </row>
    <row r="17" spans="2:11" ht="66" x14ac:dyDescent="0.3">
      <c r="B17" s="11" t="s">
        <v>77</v>
      </c>
      <c r="C17" s="12" t="s">
        <v>78</v>
      </c>
      <c r="D17" s="9">
        <v>495.4794373579</v>
      </c>
      <c r="E17" s="9">
        <v>497.2272404405</v>
      </c>
      <c r="F17" s="9">
        <v>-1.7478030827</v>
      </c>
      <c r="G17" s="9">
        <v>99.648490078500004</v>
      </c>
      <c r="H17" s="8">
        <v>47026.041656426103</v>
      </c>
      <c r="I17" s="8">
        <v>44256.967174113299</v>
      </c>
      <c r="J17" s="8">
        <v>2769.0744823127998</v>
      </c>
      <c r="K17" s="10">
        <v>106.25681030379999</v>
      </c>
    </row>
    <row r="18" spans="2:11" ht="26.4" x14ac:dyDescent="0.3">
      <c r="B18" s="11" t="s">
        <v>79</v>
      </c>
      <c r="C18" s="12" t="s">
        <v>80</v>
      </c>
      <c r="D18" s="9">
        <v>254.67094499070001</v>
      </c>
      <c r="E18" s="9">
        <v>255.7098774863</v>
      </c>
      <c r="F18" s="9">
        <v>-1.0389324955999999</v>
      </c>
      <c r="G18" s="9">
        <v>99.593706545100005</v>
      </c>
      <c r="H18" s="8">
        <v>45701.039993876097</v>
      </c>
      <c r="I18" s="8">
        <v>43760.268083451199</v>
      </c>
      <c r="J18" s="8">
        <v>1940.7719104248999</v>
      </c>
      <c r="K18" s="10">
        <v>104.4350091885</v>
      </c>
    </row>
    <row r="19" spans="2:11" ht="39.6" x14ac:dyDescent="0.3">
      <c r="B19" s="11" t="s">
        <v>81</v>
      </c>
      <c r="C19" s="12" t="s">
        <v>82</v>
      </c>
      <c r="D19" s="9">
        <v>122.736922193</v>
      </c>
      <c r="E19" s="9">
        <v>119.55472453589999</v>
      </c>
      <c r="F19" s="9">
        <v>3.1821976570000001</v>
      </c>
      <c r="G19" s="9">
        <v>102.66170799139999</v>
      </c>
      <c r="H19" s="8">
        <v>29573.561592863</v>
      </c>
      <c r="I19" s="8">
        <v>27940.9780997665</v>
      </c>
      <c r="J19" s="8">
        <v>1632.5834930965</v>
      </c>
      <c r="K19" s="10">
        <v>105.842971879</v>
      </c>
    </row>
    <row r="20" spans="2:11" ht="39.6" x14ac:dyDescent="0.3">
      <c r="B20" s="11" t="s">
        <v>83</v>
      </c>
      <c r="C20" s="12" t="s">
        <v>84</v>
      </c>
      <c r="D20" s="9">
        <v>138.18965746730001</v>
      </c>
      <c r="E20" s="9">
        <v>138.76580525029999</v>
      </c>
      <c r="F20" s="9">
        <v>-0.57614778310000003</v>
      </c>
      <c r="G20" s="9">
        <v>99.584805650000007</v>
      </c>
      <c r="H20" s="8">
        <v>94266.350495777704</v>
      </c>
      <c r="I20" s="8">
        <v>88570.958471044301</v>
      </c>
      <c r="J20" s="8">
        <v>5695.3920247333999</v>
      </c>
      <c r="K20" s="10">
        <v>106.4303154477</v>
      </c>
    </row>
    <row r="21" spans="2:11" ht="26.4" x14ac:dyDescent="0.3">
      <c r="B21" s="11" t="s">
        <v>85</v>
      </c>
      <c r="C21" s="12" t="s">
        <v>86</v>
      </c>
      <c r="D21" s="9">
        <v>70.254776321899996</v>
      </c>
      <c r="E21" s="9">
        <v>70.701047885799994</v>
      </c>
      <c r="F21" s="9">
        <v>-0.4462715639</v>
      </c>
      <c r="G21" s="9">
        <v>99.368790736199998</v>
      </c>
      <c r="H21" s="8">
        <v>90315.361208720002</v>
      </c>
      <c r="I21" s="8">
        <v>84422.383561949799</v>
      </c>
      <c r="J21" s="8">
        <v>5892.9776467702004</v>
      </c>
      <c r="K21" s="10">
        <v>106.9803497581</v>
      </c>
    </row>
    <row r="22" spans="2:11" ht="26.4" x14ac:dyDescent="0.3">
      <c r="B22" s="11" t="s">
        <v>87</v>
      </c>
      <c r="C22" s="12" t="s">
        <v>88</v>
      </c>
      <c r="D22" s="9">
        <v>45.5013789749</v>
      </c>
      <c r="E22" s="9">
        <v>42.759308248000004</v>
      </c>
      <c r="F22" s="9">
        <v>2.7420707270000002</v>
      </c>
      <c r="G22" s="9">
        <v>106.4128042275</v>
      </c>
      <c r="H22" s="8">
        <v>42933.2361122781</v>
      </c>
      <c r="I22" s="8">
        <v>40260.716828399003</v>
      </c>
      <c r="J22" s="8">
        <v>2672.5192838790999</v>
      </c>
      <c r="K22" s="10">
        <v>106.6380320432</v>
      </c>
    </row>
    <row r="23" spans="2:11" ht="52.8" x14ac:dyDescent="0.3">
      <c r="B23" s="11" t="s">
        <v>89</v>
      </c>
      <c r="C23" s="12" t="s">
        <v>90</v>
      </c>
      <c r="D23" s="9">
        <v>174.9273213047</v>
      </c>
      <c r="E23" s="9">
        <v>172.82465348919999</v>
      </c>
      <c r="F23" s="9">
        <v>2.1026678154999998</v>
      </c>
      <c r="G23" s="9">
        <v>101.21664807250001</v>
      </c>
      <c r="H23" s="8">
        <v>63771.169513287801</v>
      </c>
      <c r="I23" s="8">
        <v>59568.4111352584</v>
      </c>
      <c r="J23" s="8">
        <v>4202.7583780293999</v>
      </c>
      <c r="K23" s="10">
        <v>107.0553474533</v>
      </c>
    </row>
    <row r="24" spans="2:11" ht="39.6" x14ac:dyDescent="0.3">
      <c r="B24" s="11" t="s">
        <v>91</v>
      </c>
      <c r="C24" s="12" t="s">
        <v>92</v>
      </c>
      <c r="D24" s="9">
        <v>189.0045984116</v>
      </c>
      <c r="E24" s="9">
        <v>187.14895702269999</v>
      </c>
      <c r="F24" s="9">
        <v>1.8556413889000001</v>
      </c>
      <c r="G24" s="9">
        <v>100.9915317822</v>
      </c>
      <c r="H24" s="8">
        <v>39487.091330906602</v>
      </c>
      <c r="I24" s="8">
        <v>34523.039171138204</v>
      </c>
      <c r="J24" s="8">
        <v>4964.0521597685001</v>
      </c>
      <c r="K24" s="10">
        <v>114.3789546892</v>
      </c>
    </row>
    <row r="25" spans="2:11" ht="52.8" x14ac:dyDescent="0.3">
      <c r="B25" s="11" t="s">
        <v>93</v>
      </c>
      <c r="C25" s="12" t="s">
        <v>94</v>
      </c>
      <c r="D25" s="9">
        <v>298.17538946719998</v>
      </c>
      <c r="E25" s="9">
        <v>294.25676958119999</v>
      </c>
      <c r="F25" s="9">
        <v>3.9186198860000001</v>
      </c>
      <c r="G25" s="9">
        <v>101.33170084469999</v>
      </c>
      <c r="H25" s="8">
        <v>52514.212277877799</v>
      </c>
      <c r="I25" s="8">
        <v>48850.878308935797</v>
      </c>
      <c r="J25" s="8">
        <v>3663.333968942</v>
      </c>
      <c r="K25" s="10">
        <v>107.4990135198</v>
      </c>
    </row>
    <row r="26" spans="2:11" x14ac:dyDescent="0.3">
      <c r="B26" s="11" t="s">
        <v>95</v>
      </c>
      <c r="C26" s="12" t="s">
        <v>96</v>
      </c>
      <c r="D26" s="9">
        <v>358.48146657339998</v>
      </c>
      <c r="E26" s="9">
        <v>350.7578547471</v>
      </c>
      <c r="F26" s="9">
        <v>7.7236118263</v>
      </c>
      <c r="G26" s="9">
        <v>102.2019782941</v>
      </c>
      <c r="H26" s="8">
        <v>46308.136132676002</v>
      </c>
      <c r="I26" s="8">
        <v>43326.521115186501</v>
      </c>
      <c r="J26" s="8">
        <v>2981.6150174895001</v>
      </c>
      <c r="K26" s="10">
        <v>106.88173188330001</v>
      </c>
    </row>
    <row r="27" spans="2:11" ht="26.4" x14ac:dyDescent="0.3">
      <c r="B27" s="11" t="s">
        <v>97</v>
      </c>
      <c r="C27" s="12" t="s">
        <v>98</v>
      </c>
      <c r="D27" s="9">
        <v>368.47254704289998</v>
      </c>
      <c r="E27" s="9">
        <v>360.0732241824</v>
      </c>
      <c r="F27" s="9">
        <v>8.3993228603999999</v>
      </c>
      <c r="G27" s="9">
        <v>102.3326707726</v>
      </c>
      <c r="H27" s="8">
        <v>54056.547128266502</v>
      </c>
      <c r="I27" s="8">
        <v>51667.778841120999</v>
      </c>
      <c r="J27" s="8">
        <v>2388.7682871454999</v>
      </c>
      <c r="K27" s="10">
        <v>104.6233229698</v>
      </c>
    </row>
    <row r="28" spans="2:11" ht="39.6" x14ac:dyDescent="0.3">
      <c r="B28" s="11" t="s">
        <v>99</v>
      </c>
      <c r="C28" s="12" t="s">
        <v>100</v>
      </c>
      <c r="D28" s="9">
        <v>52.027490161099998</v>
      </c>
      <c r="E28" s="9">
        <v>51.276496157499999</v>
      </c>
      <c r="F28" s="9">
        <v>0.75099400370000002</v>
      </c>
      <c r="G28" s="9">
        <v>101.4645969595</v>
      </c>
      <c r="H28" s="8">
        <v>44462.260161326398</v>
      </c>
      <c r="I28" s="8">
        <v>41651.788981808597</v>
      </c>
      <c r="J28" s="8">
        <v>2810.4711795177</v>
      </c>
      <c r="K28" s="10">
        <v>106.7475401375</v>
      </c>
    </row>
    <row r="29" spans="2:11" x14ac:dyDescent="0.3">
      <c r="B29" s="13" t="s">
        <v>101</v>
      </c>
      <c r="C29" s="14" t="s">
        <v>102</v>
      </c>
      <c r="D29" s="16">
        <v>39.231098866499998</v>
      </c>
      <c r="E29" s="16">
        <v>38.191597698199999</v>
      </c>
      <c r="F29" s="16">
        <v>1.0395011682999999</v>
      </c>
      <c r="G29" s="16">
        <v>102.72180592310001</v>
      </c>
      <c r="H29" s="15">
        <v>36237.472967733796</v>
      </c>
      <c r="I29" s="15">
        <v>35189.561173620597</v>
      </c>
      <c r="J29" s="15">
        <v>1047.9117941131999</v>
      </c>
      <c r="K29" s="17">
        <v>102.97790526270001</v>
      </c>
    </row>
    <row r="30" spans="2:11" x14ac:dyDescent="0.3">
      <c r="B30" t="s">
        <v>169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4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x14ac:dyDescent="0.3">
      <c r="B10" s="24" t="s">
        <v>138</v>
      </c>
      <c r="C10" s="9">
        <v>2843.7853521103002</v>
      </c>
      <c r="D10" s="9">
        <v>2829.3428751481001</v>
      </c>
      <c r="E10" s="9">
        <v>14.442476962200001</v>
      </c>
      <c r="F10" s="9">
        <v>100.5104534021</v>
      </c>
      <c r="G10" s="8">
        <v>50707.8471901495</v>
      </c>
      <c r="H10" s="8">
        <v>47746.564142233197</v>
      </c>
      <c r="I10" s="8">
        <v>2961.2830479162999</v>
      </c>
      <c r="J10" s="10">
        <v>106.2020861629</v>
      </c>
    </row>
    <row r="11" spans="1:10" x14ac:dyDescent="0.3">
      <c r="B11" s="24" t="s">
        <v>139</v>
      </c>
      <c r="C11" s="9">
        <v>68.753607088999999</v>
      </c>
      <c r="D11" s="9">
        <v>69.207080274899994</v>
      </c>
      <c r="E11" s="9">
        <v>-0.45347318590000002</v>
      </c>
      <c r="F11" s="9">
        <v>99.344758969599994</v>
      </c>
      <c r="G11" s="8">
        <v>91171.261646121493</v>
      </c>
      <c r="H11" s="8">
        <v>85238.514202946695</v>
      </c>
      <c r="I11" s="8">
        <v>5932.7474431747996</v>
      </c>
      <c r="J11" s="10">
        <v>106.9601722867</v>
      </c>
    </row>
    <row r="12" spans="1:10" x14ac:dyDescent="0.3">
      <c r="B12" s="24" t="s">
        <v>140</v>
      </c>
      <c r="C12" s="9">
        <v>125.5832689038</v>
      </c>
      <c r="D12" s="9">
        <v>131.94443345619999</v>
      </c>
      <c r="E12" s="9">
        <v>-6.3611645524</v>
      </c>
      <c r="F12" s="9">
        <v>95.178906463999994</v>
      </c>
      <c r="G12" s="8">
        <v>29316.859649623599</v>
      </c>
      <c r="H12" s="8">
        <v>27207.857543795901</v>
      </c>
      <c r="I12" s="8">
        <v>2109.0021058276998</v>
      </c>
      <c r="J12" s="10">
        <v>107.75144497300001</v>
      </c>
    </row>
    <row r="13" spans="1:10" x14ac:dyDescent="0.3">
      <c r="B13" s="24" t="s">
        <v>141</v>
      </c>
      <c r="C13" s="9">
        <v>935.46243572189996</v>
      </c>
      <c r="D13" s="9">
        <v>919.20246087930002</v>
      </c>
      <c r="E13" s="9">
        <v>16.259974842599998</v>
      </c>
      <c r="F13" s="9">
        <v>101.76892203129999</v>
      </c>
      <c r="G13" s="8">
        <v>51260.953776673603</v>
      </c>
      <c r="H13" s="8">
        <v>48355.3459121532</v>
      </c>
      <c r="I13" s="8">
        <v>2905.6078645204002</v>
      </c>
      <c r="J13" s="10">
        <v>106.00886584449999</v>
      </c>
    </row>
    <row r="14" spans="1:10" ht="26.4" x14ac:dyDescent="0.3">
      <c r="B14" s="22" t="s">
        <v>142</v>
      </c>
      <c r="C14" s="9">
        <v>374.42586051450002</v>
      </c>
      <c r="D14" s="9">
        <v>367.86916482700002</v>
      </c>
      <c r="E14" s="9">
        <v>6.5566956875000004</v>
      </c>
      <c r="F14" s="9">
        <v>101.7823444622</v>
      </c>
      <c r="G14" s="8">
        <v>57226.987129001303</v>
      </c>
      <c r="H14" s="8">
        <v>54174.818388352403</v>
      </c>
      <c r="I14" s="8">
        <v>3052.168740649</v>
      </c>
      <c r="J14" s="10">
        <v>105.6339251915</v>
      </c>
    </row>
    <row r="15" spans="1:10" x14ac:dyDescent="0.3">
      <c r="B15" s="22" t="s">
        <v>143</v>
      </c>
      <c r="C15" s="9">
        <v>554.75273720999996</v>
      </c>
      <c r="D15" s="9">
        <v>545.08934950299999</v>
      </c>
      <c r="E15" s="9">
        <v>9.663387707</v>
      </c>
      <c r="F15" s="9">
        <v>101.77280802049999</v>
      </c>
      <c r="G15" s="8">
        <v>46983.998956074603</v>
      </c>
      <c r="H15" s="8">
        <v>44228.517325141198</v>
      </c>
      <c r="I15" s="8">
        <v>2755.4816309333</v>
      </c>
      <c r="J15" s="10">
        <v>106.23010174789999</v>
      </c>
    </row>
    <row r="16" spans="1:10" ht="26.4" x14ac:dyDescent="0.3">
      <c r="B16" s="22" t="s">
        <v>144</v>
      </c>
      <c r="C16" s="9">
        <v>6.2838379974</v>
      </c>
      <c r="D16" s="9">
        <v>6.2439465493000004</v>
      </c>
      <c r="E16" s="9">
        <v>3.9891448099999997E-2</v>
      </c>
      <c r="F16" s="9">
        <v>100.6388819606</v>
      </c>
      <c r="G16" s="8">
        <v>73351.787739082603</v>
      </c>
      <c r="H16" s="8">
        <v>65761.937975973007</v>
      </c>
      <c r="I16" s="8">
        <v>7589.8497631095997</v>
      </c>
      <c r="J16" s="10">
        <v>111.54140221030001</v>
      </c>
    </row>
    <row r="17" spans="1:10" ht="26.4" x14ac:dyDescent="0.3">
      <c r="B17" s="25" t="s">
        <v>145</v>
      </c>
      <c r="C17" s="16">
        <v>79.326186840299997</v>
      </c>
      <c r="D17" s="16">
        <v>76.243125068699996</v>
      </c>
      <c r="E17" s="16">
        <v>3.0830617716000002</v>
      </c>
      <c r="F17" s="16">
        <v>104.0437242949</v>
      </c>
      <c r="G17" s="15">
        <v>40025.373972407899</v>
      </c>
      <c r="H17" s="15">
        <v>38353.815811676097</v>
      </c>
      <c r="I17" s="15">
        <v>1671.5581607317999</v>
      </c>
      <c r="J17" s="17">
        <v>104.35825777789999</v>
      </c>
    </row>
    <row r="18" spans="1:10" x14ac:dyDescent="0.3">
      <c r="B18" t="s">
        <v>169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5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155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156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x14ac:dyDescent="0.3">
      <c r="B10" s="24" t="s">
        <v>157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158</v>
      </c>
      <c r="C11" s="9">
        <v>826.80994686029999</v>
      </c>
      <c r="D11" s="9">
        <v>819.99508223240002</v>
      </c>
      <c r="E11" s="9">
        <v>6.8148646277999996</v>
      </c>
      <c r="F11" s="9">
        <v>100.8310860364</v>
      </c>
      <c r="G11" s="8">
        <v>38128.818035474898</v>
      </c>
      <c r="H11" s="8">
        <v>34797.927390584002</v>
      </c>
      <c r="I11" s="8">
        <v>3330.8906448909001</v>
      </c>
      <c r="J11" s="10">
        <v>109.57209493400001</v>
      </c>
    </row>
    <row r="12" spans="1:10" ht="26.4" x14ac:dyDescent="0.3">
      <c r="B12" s="22" t="s">
        <v>159</v>
      </c>
      <c r="C12" s="9">
        <v>486.99487683159998</v>
      </c>
      <c r="D12" s="9">
        <v>482.60859090529999</v>
      </c>
      <c r="E12" s="9">
        <v>4.3862859263000002</v>
      </c>
      <c r="F12" s="9">
        <v>100.90887025409999</v>
      </c>
      <c r="G12" s="8">
        <v>44850.443273763398</v>
      </c>
      <c r="H12" s="8">
        <v>41948.1950348834</v>
      </c>
      <c r="I12" s="8">
        <v>2902.2482388801</v>
      </c>
      <c r="J12" s="10">
        <v>106.9186486724</v>
      </c>
    </row>
    <row r="13" spans="1:10" ht="26.4" x14ac:dyDescent="0.3">
      <c r="B13" s="22" t="s">
        <v>160</v>
      </c>
      <c r="C13" s="9">
        <v>467.5622665436</v>
      </c>
      <c r="D13" s="9">
        <v>457.42110166190002</v>
      </c>
      <c r="E13" s="9">
        <v>10.1411648818</v>
      </c>
      <c r="F13" s="9">
        <v>102.21703040040001</v>
      </c>
      <c r="G13" s="8">
        <v>47491.988284778701</v>
      </c>
      <c r="H13" s="8">
        <v>44799.3125317827</v>
      </c>
      <c r="I13" s="8">
        <v>2692.675752996</v>
      </c>
      <c r="J13" s="10">
        <v>106.0105291819</v>
      </c>
    </row>
    <row r="14" spans="1:10" ht="26.4" x14ac:dyDescent="0.3">
      <c r="B14" s="22" t="s">
        <v>161</v>
      </c>
      <c r="C14" s="9">
        <v>566.06443755609996</v>
      </c>
      <c r="D14" s="9">
        <v>552.96602217010002</v>
      </c>
      <c r="E14" s="9">
        <v>13.098415385999999</v>
      </c>
      <c r="F14" s="9">
        <v>102.36875592</v>
      </c>
      <c r="G14" s="8">
        <v>51210.541971441999</v>
      </c>
      <c r="H14" s="8">
        <v>48293.947095041003</v>
      </c>
      <c r="I14" s="8">
        <v>2916.594876401</v>
      </c>
      <c r="J14" s="10">
        <v>106.03925554200001</v>
      </c>
    </row>
    <row r="15" spans="1:10" ht="26.4" x14ac:dyDescent="0.3">
      <c r="B15" s="22" t="s">
        <v>162</v>
      </c>
      <c r="C15" s="9">
        <v>385.88989378349999</v>
      </c>
      <c r="D15" s="9">
        <v>387.40529883149998</v>
      </c>
      <c r="E15" s="9">
        <v>-1.5154050480000001</v>
      </c>
      <c r="F15" s="9">
        <v>99.608832132000003</v>
      </c>
      <c r="G15" s="8">
        <v>54144.303211903403</v>
      </c>
      <c r="H15" s="8">
        <v>50913.269253654798</v>
      </c>
      <c r="I15" s="8">
        <v>3231.0339582486999</v>
      </c>
      <c r="J15" s="10">
        <v>106.34615298839999</v>
      </c>
    </row>
    <row r="16" spans="1:10" ht="26.4" x14ac:dyDescent="0.3">
      <c r="B16" s="22" t="s">
        <v>163</v>
      </c>
      <c r="C16" s="9">
        <v>364.81557874290002</v>
      </c>
      <c r="D16" s="9">
        <v>363.72495365179998</v>
      </c>
      <c r="E16" s="9">
        <v>1.0906250912</v>
      </c>
      <c r="F16" s="9">
        <v>100.29984885010001</v>
      </c>
      <c r="G16" s="8">
        <v>58332.427253825001</v>
      </c>
      <c r="H16" s="8">
        <v>55930.847502757402</v>
      </c>
      <c r="I16" s="8">
        <v>2401.5797510675998</v>
      </c>
      <c r="J16" s="10">
        <v>104.2938375839</v>
      </c>
    </row>
    <row r="17" spans="1:10" ht="26.4" x14ac:dyDescent="0.3">
      <c r="B17" s="22" t="s">
        <v>164</v>
      </c>
      <c r="C17" s="9">
        <v>954.77385034719998</v>
      </c>
      <c r="D17" s="9">
        <v>961.81892537409999</v>
      </c>
      <c r="E17" s="9">
        <v>-7.0450750269000002</v>
      </c>
      <c r="F17" s="9">
        <v>99.267525847000002</v>
      </c>
      <c r="G17" s="8">
        <v>61317.747797604599</v>
      </c>
      <c r="H17" s="8">
        <v>58129.1704980582</v>
      </c>
      <c r="I17" s="8">
        <v>3188.5772995463999</v>
      </c>
      <c r="J17" s="10">
        <v>105.4853308111</v>
      </c>
    </row>
    <row r="18" spans="1:10" x14ac:dyDescent="0.3">
      <c r="B18" s="24" t="s">
        <v>165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ht="26.4" x14ac:dyDescent="0.3">
      <c r="B19" s="22" t="s">
        <v>166</v>
      </c>
      <c r="C19" s="9">
        <v>1033.6267040997</v>
      </c>
      <c r="D19" s="9">
        <v>1010.387123832</v>
      </c>
      <c r="E19" s="9">
        <v>23.239580267699999</v>
      </c>
      <c r="F19" s="9">
        <v>102.3000669466</v>
      </c>
      <c r="G19" s="8">
        <v>49528.4497972514</v>
      </c>
      <c r="H19" s="8">
        <v>46711.860829166297</v>
      </c>
      <c r="I19" s="8">
        <v>2816.5889680851001</v>
      </c>
      <c r="J19" s="10">
        <v>106.0297083398</v>
      </c>
    </row>
    <row r="20" spans="1:10" ht="26.4" x14ac:dyDescent="0.3">
      <c r="B20" s="22" t="s">
        <v>167</v>
      </c>
      <c r="C20" s="9">
        <v>1705.4793228737001</v>
      </c>
      <c r="D20" s="9">
        <v>1712.9491778575</v>
      </c>
      <c r="E20" s="9">
        <v>-7.4698549838000003</v>
      </c>
      <c r="F20" s="9">
        <v>99.563918469900003</v>
      </c>
      <c r="G20" s="8">
        <v>59056.066193250103</v>
      </c>
      <c r="H20" s="8">
        <v>56030.4139476735</v>
      </c>
      <c r="I20" s="8">
        <v>3025.6522455765999</v>
      </c>
      <c r="J20" s="10">
        <v>105.40001765540001</v>
      </c>
    </row>
    <row r="21" spans="1:10" ht="26.4" x14ac:dyDescent="0.3">
      <c r="B21" s="23" t="s">
        <v>168</v>
      </c>
      <c r="C21" s="16">
        <v>1319.5894290901001</v>
      </c>
      <c r="D21" s="16">
        <v>1325.5438790259</v>
      </c>
      <c r="E21" s="16">
        <v>-5.9544499357999996</v>
      </c>
      <c r="F21" s="16">
        <v>99.550791940600007</v>
      </c>
      <c r="G21" s="15">
        <v>60492.421815217</v>
      </c>
      <c r="H21" s="15">
        <v>57525.957777431402</v>
      </c>
      <c r="I21" s="15">
        <v>2966.4640377855999</v>
      </c>
      <c r="J21" s="17">
        <v>105.15673993510001</v>
      </c>
    </row>
    <row r="22" spans="1:10" x14ac:dyDescent="0.3">
      <c r="B22" t="s">
        <v>169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6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4288.6214284400003</v>
      </c>
      <c r="E9" s="9">
        <v>4258.8357234907999</v>
      </c>
      <c r="F9" s="9">
        <v>29.785704949199999</v>
      </c>
      <c r="G9" s="9">
        <v>100.6993860971</v>
      </c>
      <c r="H9" s="8">
        <v>49231.268570706699</v>
      </c>
      <c r="I9" s="8">
        <v>46284.185492440301</v>
      </c>
      <c r="J9" s="8">
        <v>2947.0830782664002</v>
      </c>
      <c r="K9" s="10">
        <v>106.3673651095</v>
      </c>
    </row>
    <row r="10" spans="1:11" ht="39.6" x14ac:dyDescent="0.3">
      <c r="B10" s="11" t="s">
        <v>63</v>
      </c>
      <c r="C10" s="12" t="s">
        <v>64</v>
      </c>
      <c r="D10" s="9">
        <v>91.273362941299993</v>
      </c>
      <c r="E10" s="9">
        <v>93.0796609848</v>
      </c>
      <c r="F10" s="9">
        <v>-1.8062980435</v>
      </c>
      <c r="G10" s="9">
        <v>98.059406293099997</v>
      </c>
      <c r="H10" s="8">
        <v>38883.1496738356</v>
      </c>
      <c r="I10" s="8">
        <v>35735.458588091802</v>
      </c>
      <c r="J10" s="8">
        <v>3147.6910857438002</v>
      </c>
      <c r="K10" s="10">
        <v>108.8083131156</v>
      </c>
    </row>
    <row r="11" spans="1:11" x14ac:dyDescent="0.3">
      <c r="B11" s="11" t="s">
        <v>65</v>
      </c>
      <c r="C11" s="12" t="s">
        <v>66</v>
      </c>
      <c r="D11" s="9">
        <v>1156.0781305764001</v>
      </c>
      <c r="E11" s="9">
        <v>1163.5166272259</v>
      </c>
      <c r="F11" s="9">
        <v>-7.4384966495000002</v>
      </c>
      <c r="G11" s="9">
        <v>99.360688409999995</v>
      </c>
      <c r="H11" s="8">
        <v>51557.249089876299</v>
      </c>
      <c r="I11" s="8">
        <v>49047.200056813002</v>
      </c>
      <c r="J11" s="8">
        <v>2510.0490330633002</v>
      </c>
      <c r="K11" s="10">
        <v>105.11761941589999</v>
      </c>
    </row>
    <row r="12" spans="1:11" ht="26.4" x14ac:dyDescent="0.3">
      <c r="B12" s="11" t="s">
        <v>67</v>
      </c>
      <c r="C12" s="12" t="s">
        <v>68</v>
      </c>
      <c r="D12" s="9">
        <v>13.4296587126</v>
      </c>
      <c r="E12" s="9">
        <v>16.0791294086</v>
      </c>
      <c r="F12" s="9">
        <v>-2.6494706959999998</v>
      </c>
      <c r="G12" s="9">
        <v>83.522300065600007</v>
      </c>
      <c r="H12" s="8">
        <v>52500.805051557501</v>
      </c>
      <c r="I12" s="8">
        <v>51430.981261105699</v>
      </c>
      <c r="J12" s="8">
        <v>1069.8237904518001</v>
      </c>
      <c r="K12" s="10">
        <v>102.0801154561</v>
      </c>
    </row>
    <row r="13" spans="1:11" ht="26.4" x14ac:dyDescent="0.3">
      <c r="B13" s="11" t="s">
        <v>69</v>
      </c>
      <c r="C13" s="12" t="s">
        <v>70</v>
      </c>
      <c r="D13" s="9">
        <v>1050.0241603519</v>
      </c>
      <c r="E13" s="9">
        <v>1056.5790152638999</v>
      </c>
      <c r="F13" s="9">
        <v>-6.5548549118999997</v>
      </c>
      <c r="G13" s="9">
        <v>99.379615266100004</v>
      </c>
      <c r="H13" s="8">
        <v>51127.110608829003</v>
      </c>
      <c r="I13" s="8">
        <v>48659.1171833806</v>
      </c>
      <c r="J13" s="8">
        <v>2467.9934254485001</v>
      </c>
      <c r="K13" s="10">
        <v>105.0720061693</v>
      </c>
    </row>
    <row r="14" spans="1:11" ht="66" x14ac:dyDescent="0.3">
      <c r="B14" s="11" t="s">
        <v>71</v>
      </c>
      <c r="C14" s="12" t="s">
        <v>72</v>
      </c>
      <c r="D14" s="9">
        <v>37.183165507799998</v>
      </c>
      <c r="E14" s="9">
        <v>36.015991824099999</v>
      </c>
      <c r="F14" s="9">
        <v>1.1671736837</v>
      </c>
      <c r="G14" s="9">
        <v>103.240709542</v>
      </c>
      <c r="H14" s="8">
        <v>71230.267989712898</v>
      </c>
      <c r="I14" s="8">
        <v>68334.849854824497</v>
      </c>
      <c r="J14" s="8">
        <v>2895.4181348883999</v>
      </c>
      <c r="K14" s="10">
        <v>104.2371032365</v>
      </c>
    </row>
    <row r="15" spans="1:11" ht="79.2" x14ac:dyDescent="0.3">
      <c r="B15" s="11" t="s">
        <v>73</v>
      </c>
      <c r="C15" s="12" t="s">
        <v>74</v>
      </c>
      <c r="D15" s="9">
        <v>55.441146004099998</v>
      </c>
      <c r="E15" s="9">
        <v>54.842490729399998</v>
      </c>
      <c r="F15" s="9">
        <v>0.59865527480000003</v>
      </c>
      <c r="G15" s="9">
        <v>101.0915902374</v>
      </c>
      <c r="H15" s="8">
        <v>46281.006154477203</v>
      </c>
      <c r="I15" s="8">
        <v>43158.467810166803</v>
      </c>
      <c r="J15" s="8">
        <v>3122.5383443104001</v>
      </c>
      <c r="K15" s="10">
        <v>107.2350537513</v>
      </c>
    </row>
    <row r="16" spans="1:11" x14ac:dyDescent="0.3">
      <c r="B16" s="11" t="s">
        <v>75</v>
      </c>
      <c r="C16" s="12" t="s">
        <v>76</v>
      </c>
      <c r="D16" s="9">
        <v>230.39154420450001</v>
      </c>
      <c r="E16" s="9">
        <v>223.8533217122</v>
      </c>
      <c r="F16" s="9">
        <v>6.5382224923000001</v>
      </c>
      <c r="G16" s="9">
        <v>102.9207618821</v>
      </c>
      <c r="H16" s="8">
        <v>44191.142737369599</v>
      </c>
      <c r="I16" s="8">
        <v>41249.442218788703</v>
      </c>
      <c r="J16" s="8">
        <v>2941.7005185807998</v>
      </c>
      <c r="K16" s="10">
        <v>107.1314916284</v>
      </c>
    </row>
    <row r="17" spans="2:11" ht="66" x14ac:dyDescent="0.3">
      <c r="B17" s="11" t="s">
        <v>77</v>
      </c>
      <c r="C17" s="12" t="s">
        <v>78</v>
      </c>
      <c r="D17" s="9">
        <v>521.95064440349995</v>
      </c>
      <c r="E17" s="9">
        <v>525.25957095640001</v>
      </c>
      <c r="F17" s="9">
        <v>-3.3089265529</v>
      </c>
      <c r="G17" s="9">
        <v>99.370039741100001</v>
      </c>
      <c r="H17" s="8">
        <v>44996.2527295213</v>
      </c>
      <c r="I17" s="8">
        <v>42266.129684437401</v>
      </c>
      <c r="J17" s="8">
        <v>2730.1230450839998</v>
      </c>
      <c r="K17" s="10">
        <v>106.4593637162</v>
      </c>
    </row>
    <row r="18" spans="2:11" ht="26.4" x14ac:dyDescent="0.3">
      <c r="B18" s="11" t="s">
        <v>79</v>
      </c>
      <c r="C18" s="12" t="s">
        <v>80</v>
      </c>
      <c r="D18" s="9">
        <v>261.57920575470001</v>
      </c>
      <c r="E18" s="9">
        <v>262.15378653409999</v>
      </c>
      <c r="F18" s="9">
        <v>-0.57458077939999996</v>
      </c>
      <c r="G18" s="9">
        <v>99.780823009700001</v>
      </c>
      <c r="H18" s="8">
        <v>45568.788541586997</v>
      </c>
      <c r="I18" s="8">
        <v>43718.332078214</v>
      </c>
      <c r="J18" s="8">
        <v>1850.4564633729001</v>
      </c>
      <c r="K18" s="10">
        <v>104.23267854789999</v>
      </c>
    </row>
    <row r="19" spans="2:11" ht="39.6" x14ac:dyDescent="0.3">
      <c r="B19" s="11" t="s">
        <v>81</v>
      </c>
      <c r="C19" s="12" t="s">
        <v>82</v>
      </c>
      <c r="D19" s="9">
        <v>132.8424732819</v>
      </c>
      <c r="E19" s="9">
        <v>129.17444054629999</v>
      </c>
      <c r="F19" s="9">
        <v>3.6680327356000002</v>
      </c>
      <c r="G19" s="9">
        <v>102.8395963784</v>
      </c>
      <c r="H19" s="8">
        <v>28272.0743660726</v>
      </c>
      <c r="I19" s="8">
        <v>26564.634938281401</v>
      </c>
      <c r="J19" s="8">
        <v>1707.4394277910999</v>
      </c>
      <c r="K19" s="10">
        <v>106.4274906535</v>
      </c>
    </row>
    <row r="20" spans="2:11" ht="39.6" x14ac:dyDescent="0.3">
      <c r="B20" s="11" t="s">
        <v>83</v>
      </c>
      <c r="C20" s="12" t="s">
        <v>84</v>
      </c>
      <c r="D20" s="9">
        <v>141.92859442049999</v>
      </c>
      <c r="E20" s="9">
        <v>143.1029927182</v>
      </c>
      <c r="F20" s="9">
        <v>-1.1743982978</v>
      </c>
      <c r="G20" s="9">
        <v>99.1793335168</v>
      </c>
      <c r="H20" s="8">
        <v>88531.598832348594</v>
      </c>
      <c r="I20" s="8">
        <v>83611.247322393901</v>
      </c>
      <c r="J20" s="8">
        <v>4920.3515099547003</v>
      </c>
      <c r="K20" s="10">
        <v>105.8847962057</v>
      </c>
    </row>
    <row r="21" spans="2:11" ht="26.4" x14ac:dyDescent="0.3">
      <c r="B21" s="11" t="s">
        <v>85</v>
      </c>
      <c r="C21" s="12" t="s">
        <v>86</v>
      </c>
      <c r="D21" s="9">
        <v>72.849220947199996</v>
      </c>
      <c r="E21" s="9">
        <v>73.377919735099994</v>
      </c>
      <c r="F21" s="9">
        <v>-0.52869878790000002</v>
      </c>
      <c r="G21" s="9">
        <v>99.279485177799998</v>
      </c>
      <c r="H21" s="8">
        <v>87535.321295133006</v>
      </c>
      <c r="I21" s="8">
        <v>81506.990011070302</v>
      </c>
      <c r="J21" s="8">
        <v>6028.3312840626004</v>
      </c>
      <c r="K21" s="10">
        <v>107.39609116130001</v>
      </c>
    </row>
    <row r="22" spans="2:11" ht="26.4" x14ac:dyDescent="0.3">
      <c r="B22" s="11" t="s">
        <v>87</v>
      </c>
      <c r="C22" s="12" t="s">
        <v>88</v>
      </c>
      <c r="D22" s="9">
        <v>49.285527610400003</v>
      </c>
      <c r="E22" s="9">
        <v>46.3896513173</v>
      </c>
      <c r="F22" s="9">
        <v>2.8958762932000002</v>
      </c>
      <c r="G22" s="9">
        <v>106.2425049789</v>
      </c>
      <c r="H22" s="8">
        <v>40024.362564633797</v>
      </c>
      <c r="I22" s="8">
        <v>37494.7127356981</v>
      </c>
      <c r="J22" s="8">
        <v>2529.6498289358001</v>
      </c>
      <c r="K22" s="10">
        <v>106.7466841172</v>
      </c>
    </row>
    <row r="23" spans="2:11" ht="52.8" x14ac:dyDescent="0.3">
      <c r="B23" s="11" t="s">
        <v>89</v>
      </c>
      <c r="C23" s="12" t="s">
        <v>90</v>
      </c>
      <c r="D23" s="9">
        <v>190.52453121510001</v>
      </c>
      <c r="E23" s="9">
        <v>187.63782297770001</v>
      </c>
      <c r="F23" s="9">
        <v>2.8867082375000002</v>
      </c>
      <c r="G23" s="9">
        <v>101.53844688220001</v>
      </c>
      <c r="H23" s="8">
        <v>59524.0338584536</v>
      </c>
      <c r="I23" s="8">
        <v>55575.259723896197</v>
      </c>
      <c r="J23" s="8">
        <v>3948.7741345572999</v>
      </c>
      <c r="K23" s="10">
        <v>107.1052733792</v>
      </c>
    </row>
    <row r="24" spans="2:11" ht="39.6" x14ac:dyDescent="0.3">
      <c r="B24" s="11" t="s">
        <v>91</v>
      </c>
      <c r="C24" s="12" t="s">
        <v>92</v>
      </c>
      <c r="D24" s="9">
        <v>210.75694341499999</v>
      </c>
      <c r="E24" s="9">
        <v>208.4790600451</v>
      </c>
      <c r="F24" s="9">
        <v>2.2778833699000001</v>
      </c>
      <c r="G24" s="9">
        <v>101.0926197429</v>
      </c>
      <c r="H24" s="8">
        <v>36563.492387272898</v>
      </c>
      <c r="I24" s="8">
        <v>31182.249189683698</v>
      </c>
      <c r="J24" s="8">
        <v>5381.2431975891004</v>
      </c>
      <c r="K24" s="10">
        <v>117.2573927072</v>
      </c>
    </row>
    <row r="25" spans="2:11" ht="52.8" x14ac:dyDescent="0.3">
      <c r="B25" s="11" t="s">
        <v>93</v>
      </c>
      <c r="C25" s="12" t="s">
        <v>94</v>
      </c>
      <c r="D25" s="9">
        <v>305.93059340000002</v>
      </c>
      <c r="E25" s="9">
        <v>301.4540193798</v>
      </c>
      <c r="F25" s="9">
        <v>4.4765740202000002</v>
      </c>
      <c r="G25" s="9">
        <v>101.48499397330001</v>
      </c>
      <c r="H25" s="8">
        <v>54089.886624839397</v>
      </c>
      <c r="I25" s="8">
        <v>49664.760670504897</v>
      </c>
      <c r="J25" s="8">
        <v>4425.1259543345004</v>
      </c>
      <c r="K25" s="10">
        <v>108.90999150019999</v>
      </c>
    </row>
    <row r="26" spans="2:11" x14ac:dyDescent="0.3">
      <c r="B26" s="11" t="s">
        <v>95</v>
      </c>
      <c r="C26" s="12" t="s">
        <v>96</v>
      </c>
      <c r="D26" s="9">
        <v>408.21860602650003</v>
      </c>
      <c r="E26" s="9">
        <v>400.03046083829997</v>
      </c>
      <c r="F26" s="9">
        <v>8.1881451883</v>
      </c>
      <c r="G26" s="9">
        <v>102.0468804228</v>
      </c>
      <c r="H26" s="8">
        <v>43116.884774268699</v>
      </c>
      <c r="I26" s="8">
        <v>39896.834566912199</v>
      </c>
      <c r="J26" s="8">
        <v>3220.0502073564999</v>
      </c>
      <c r="K26" s="10">
        <v>108.070941573</v>
      </c>
    </row>
    <row r="27" spans="2:11" ht="26.4" x14ac:dyDescent="0.3">
      <c r="B27" s="11" t="s">
        <v>97</v>
      </c>
      <c r="C27" s="12" t="s">
        <v>98</v>
      </c>
      <c r="D27" s="9">
        <v>412.26270480229999</v>
      </c>
      <c r="E27" s="9">
        <v>401.38370751169998</v>
      </c>
      <c r="F27" s="9">
        <v>10.878997290599999</v>
      </c>
      <c r="G27" s="9">
        <v>102.7103734125</v>
      </c>
      <c r="H27" s="8">
        <v>50145.414615203103</v>
      </c>
      <c r="I27" s="8">
        <v>48041.400316674197</v>
      </c>
      <c r="J27" s="8">
        <v>2104.0142985287998</v>
      </c>
      <c r="K27" s="10">
        <v>104.3795857004</v>
      </c>
    </row>
    <row r="28" spans="2:11" ht="39.6" x14ac:dyDescent="0.3">
      <c r="B28" s="11" t="s">
        <v>99</v>
      </c>
      <c r="C28" s="12" t="s">
        <v>100</v>
      </c>
      <c r="D28" s="9">
        <v>56.682817908799997</v>
      </c>
      <c r="E28" s="9">
        <v>55.9102723715</v>
      </c>
      <c r="F28" s="9">
        <v>0.77254553729999997</v>
      </c>
      <c r="G28" s="9">
        <v>101.3817595667</v>
      </c>
      <c r="H28" s="8">
        <v>42347.3406482219</v>
      </c>
      <c r="I28" s="8">
        <v>39008.172911039503</v>
      </c>
      <c r="J28" s="8">
        <v>3339.1677371823998</v>
      </c>
      <c r="K28" s="10">
        <v>108.5601746711</v>
      </c>
    </row>
    <row r="29" spans="2:11" x14ac:dyDescent="0.3">
      <c r="B29" s="13" t="s">
        <v>101</v>
      </c>
      <c r="C29" s="14" t="s">
        <v>102</v>
      </c>
      <c r="D29" s="16">
        <v>46.066527531799998</v>
      </c>
      <c r="E29" s="16">
        <v>44.0324086364</v>
      </c>
      <c r="F29" s="16">
        <v>2.0341188953999998</v>
      </c>
      <c r="G29" s="16">
        <v>104.6195948812</v>
      </c>
      <c r="H29" s="15">
        <v>31576.475007543901</v>
      </c>
      <c r="I29" s="15">
        <v>31492.7860294698</v>
      </c>
      <c r="J29" s="15">
        <v>83.688978074100007</v>
      </c>
      <c r="K29" s="17">
        <v>100.2657401539</v>
      </c>
    </row>
    <row r="30" spans="2:11" x14ac:dyDescent="0.3">
      <c r="B30" t="s">
        <v>170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C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113</v>
      </c>
      <c r="C11" s="9">
        <v>839.52682663949997</v>
      </c>
      <c r="D11" s="9">
        <v>826.3519023138</v>
      </c>
      <c r="E11" s="9">
        <v>13.174924325699999</v>
      </c>
      <c r="F11" s="9">
        <v>101.5943479151</v>
      </c>
      <c r="G11" s="8">
        <v>62327.645472931203</v>
      </c>
      <c r="H11" s="8">
        <v>58589.139281957003</v>
      </c>
      <c r="I11" s="8">
        <v>3738.5061909740998</v>
      </c>
      <c r="J11" s="10">
        <v>106.3808860086</v>
      </c>
    </row>
    <row r="12" spans="1:10" x14ac:dyDescent="0.3">
      <c r="B12" s="22" t="s">
        <v>114</v>
      </c>
      <c r="C12" s="9">
        <v>454.19307606540002</v>
      </c>
      <c r="D12" s="9">
        <v>450.3978400176</v>
      </c>
      <c r="E12" s="9">
        <v>3.7952360477</v>
      </c>
      <c r="F12" s="9">
        <v>100.842640819</v>
      </c>
      <c r="G12" s="8">
        <v>52649.214565788199</v>
      </c>
      <c r="H12" s="8">
        <v>49593.831987090503</v>
      </c>
      <c r="I12" s="8">
        <v>3055.3825786977</v>
      </c>
      <c r="J12" s="10">
        <v>106.1608116499</v>
      </c>
    </row>
    <row r="13" spans="1:10" x14ac:dyDescent="0.3">
      <c r="B13" s="22" t="s">
        <v>115</v>
      </c>
      <c r="C13" s="9">
        <v>236.52028231919999</v>
      </c>
      <c r="D13" s="9">
        <v>235.87194095340001</v>
      </c>
      <c r="E13" s="9">
        <v>0.64834136570000001</v>
      </c>
      <c r="F13" s="9">
        <v>100.27487006849999</v>
      </c>
      <c r="G13" s="8">
        <v>44530.766533983799</v>
      </c>
      <c r="H13" s="8">
        <v>41751.155171219201</v>
      </c>
      <c r="I13" s="8">
        <v>2779.6113627647001</v>
      </c>
      <c r="J13" s="10">
        <v>106.6575675604</v>
      </c>
    </row>
    <row r="14" spans="1:10" x14ac:dyDescent="0.3">
      <c r="B14" s="22" t="s">
        <v>116</v>
      </c>
      <c r="C14" s="9">
        <v>241.49549969399999</v>
      </c>
      <c r="D14" s="9">
        <v>240.6311552107</v>
      </c>
      <c r="E14" s="9">
        <v>0.86434448330000002</v>
      </c>
      <c r="F14" s="9">
        <v>100.35919890860001</v>
      </c>
      <c r="G14" s="8">
        <v>45936.2156878346</v>
      </c>
      <c r="H14" s="8">
        <v>43080.612594482503</v>
      </c>
      <c r="I14" s="8">
        <v>2855.6030933521001</v>
      </c>
      <c r="J14" s="10">
        <v>106.62851088079999</v>
      </c>
    </row>
    <row r="15" spans="1:10" x14ac:dyDescent="0.3">
      <c r="B15" s="22" t="s">
        <v>117</v>
      </c>
      <c r="C15" s="9">
        <v>92.852322202799996</v>
      </c>
      <c r="D15" s="9">
        <v>91.991715839600005</v>
      </c>
      <c r="E15" s="9">
        <v>0.86060636319999995</v>
      </c>
      <c r="F15" s="9">
        <v>100.9355259388</v>
      </c>
      <c r="G15" s="8">
        <v>42248.571139710701</v>
      </c>
      <c r="H15" s="8">
        <v>39792.814647793297</v>
      </c>
      <c r="I15" s="8">
        <v>2455.7564919174001</v>
      </c>
      <c r="J15" s="10">
        <v>106.171356597</v>
      </c>
    </row>
    <row r="16" spans="1:10" x14ac:dyDescent="0.3">
      <c r="B16" s="22" t="s">
        <v>118</v>
      </c>
      <c r="C16" s="9">
        <v>258.11187549110002</v>
      </c>
      <c r="D16" s="9">
        <v>257.81060180520001</v>
      </c>
      <c r="E16" s="9">
        <v>0.30127368589999998</v>
      </c>
      <c r="F16" s="9">
        <v>100.1168585325</v>
      </c>
      <c r="G16" s="8">
        <v>45108.410639983304</v>
      </c>
      <c r="H16" s="8">
        <v>42766.830059134802</v>
      </c>
      <c r="I16" s="8">
        <v>2341.5805808485002</v>
      </c>
      <c r="J16" s="10">
        <v>105.4752259581</v>
      </c>
    </row>
    <row r="17" spans="2:10" x14ac:dyDescent="0.3">
      <c r="B17" s="22" t="s">
        <v>119</v>
      </c>
      <c r="C17" s="9">
        <v>157.66037096970001</v>
      </c>
      <c r="D17" s="9">
        <v>155.9990030344</v>
      </c>
      <c r="E17" s="9">
        <v>1.6613679353999999</v>
      </c>
      <c r="F17" s="9">
        <v>101.0649862519</v>
      </c>
      <c r="G17" s="8">
        <v>44312.4805302104</v>
      </c>
      <c r="H17" s="8">
        <v>41886.146360298801</v>
      </c>
      <c r="I17" s="8">
        <v>2426.3341699115999</v>
      </c>
      <c r="J17" s="10">
        <v>105.7926889455</v>
      </c>
    </row>
    <row r="18" spans="2:10" x14ac:dyDescent="0.3">
      <c r="B18" s="22" t="s">
        <v>120</v>
      </c>
      <c r="C18" s="9">
        <v>209.0410462095</v>
      </c>
      <c r="D18" s="9">
        <v>208.67937408419999</v>
      </c>
      <c r="E18" s="9">
        <v>0.36167212529999998</v>
      </c>
      <c r="F18" s="9">
        <v>100.1733147451</v>
      </c>
      <c r="G18" s="8">
        <v>46691.708163399599</v>
      </c>
      <c r="H18" s="8">
        <v>43961.177845026497</v>
      </c>
      <c r="I18" s="8">
        <v>2730.5303183730998</v>
      </c>
      <c r="J18" s="10">
        <v>106.21123102750001</v>
      </c>
    </row>
    <row r="19" spans="2:10" x14ac:dyDescent="0.3">
      <c r="B19" s="22" t="s">
        <v>121</v>
      </c>
      <c r="C19" s="9">
        <v>198.71550177060001</v>
      </c>
      <c r="D19" s="9">
        <v>195.54549538169999</v>
      </c>
      <c r="E19" s="9">
        <v>3.1700063889000001</v>
      </c>
      <c r="F19" s="9">
        <v>101.6211093908</v>
      </c>
      <c r="G19" s="8">
        <v>43484.676396366303</v>
      </c>
      <c r="H19" s="8">
        <v>41041.371693737099</v>
      </c>
      <c r="I19" s="8">
        <v>2443.3047026292002</v>
      </c>
      <c r="J19" s="10">
        <v>105.9532725194</v>
      </c>
    </row>
    <row r="20" spans="2:10" x14ac:dyDescent="0.3">
      <c r="B20" s="22" t="s">
        <v>122</v>
      </c>
      <c r="C20" s="9">
        <v>183.99792457749999</v>
      </c>
      <c r="D20" s="9">
        <v>183.6945198048</v>
      </c>
      <c r="E20" s="9">
        <v>0.30340477269999999</v>
      </c>
      <c r="F20" s="9">
        <v>100.1651681134</v>
      </c>
      <c r="G20" s="8">
        <v>44612.076276173197</v>
      </c>
      <c r="H20" s="8">
        <v>41962.131137635297</v>
      </c>
      <c r="I20" s="8">
        <v>2649.9451385379002</v>
      </c>
      <c r="J20" s="10">
        <v>106.31508711950001</v>
      </c>
    </row>
    <row r="21" spans="2:10" x14ac:dyDescent="0.3">
      <c r="B21" s="22" t="s">
        <v>123</v>
      </c>
      <c r="C21" s="9">
        <v>510.53979367459999</v>
      </c>
      <c r="D21" s="9">
        <v>506.19166430830001</v>
      </c>
      <c r="E21" s="9">
        <v>4.3481293663000002</v>
      </c>
      <c r="F21" s="9">
        <v>100.8589887335</v>
      </c>
      <c r="G21" s="8">
        <v>47676.806295439499</v>
      </c>
      <c r="H21" s="8">
        <v>44713.226212688103</v>
      </c>
      <c r="I21" s="8">
        <v>2963.5800827513999</v>
      </c>
      <c r="J21" s="10">
        <v>106.6279719308</v>
      </c>
    </row>
    <row r="22" spans="2:10" x14ac:dyDescent="0.3">
      <c r="B22" s="22" t="s">
        <v>124</v>
      </c>
      <c r="C22" s="9">
        <v>243.2532080503</v>
      </c>
      <c r="D22" s="9">
        <v>241.38633881370001</v>
      </c>
      <c r="E22" s="9">
        <v>1.8668692365999999</v>
      </c>
      <c r="F22" s="9">
        <v>100.77339473550001</v>
      </c>
      <c r="G22" s="8">
        <v>43290.6657951206</v>
      </c>
      <c r="H22" s="8">
        <v>40690.651626419</v>
      </c>
      <c r="I22" s="8">
        <v>2600.0141687015998</v>
      </c>
      <c r="J22" s="10">
        <v>106.3897088515</v>
      </c>
    </row>
    <row r="23" spans="2:10" x14ac:dyDescent="0.3">
      <c r="B23" s="22" t="s">
        <v>125</v>
      </c>
      <c r="C23" s="9">
        <v>216.1261987529</v>
      </c>
      <c r="D23" s="9">
        <v>216.35478783120001</v>
      </c>
      <c r="E23" s="9">
        <v>-0.2285890783</v>
      </c>
      <c r="F23" s="9">
        <v>99.894345264699993</v>
      </c>
      <c r="G23" s="8">
        <v>43421.921949948097</v>
      </c>
      <c r="H23" s="8">
        <v>41251.327153691404</v>
      </c>
      <c r="I23" s="8">
        <v>2170.5947962567002</v>
      </c>
      <c r="J23" s="10">
        <v>105.26187869829999</v>
      </c>
    </row>
    <row r="24" spans="2:10" x14ac:dyDescent="0.3">
      <c r="B24" s="22" t="s">
        <v>126</v>
      </c>
      <c r="C24" s="9">
        <v>443.38537148659998</v>
      </c>
      <c r="D24" s="9">
        <v>444.72234733829998</v>
      </c>
      <c r="E24" s="9">
        <v>-1.3369758517000001</v>
      </c>
      <c r="F24" s="9">
        <v>99.699368412699997</v>
      </c>
      <c r="G24" s="8">
        <v>44301.422482843598</v>
      </c>
      <c r="H24" s="8">
        <v>41476.250570277902</v>
      </c>
      <c r="I24" s="8">
        <v>2825.1719125657</v>
      </c>
      <c r="J24" s="10">
        <v>106.8115412404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839.52682663949997</v>
      </c>
      <c r="D26" s="9">
        <v>826.3519023138</v>
      </c>
      <c r="E26" s="9">
        <v>13.174924325699999</v>
      </c>
      <c r="F26" s="9">
        <v>101.5943479151</v>
      </c>
      <c r="G26" s="8">
        <v>62327.645472931203</v>
      </c>
      <c r="H26" s="8">
        <v>58589.139281957003</v>
      </c>
      <c r="I26" s="8">
        <v>3738.5061909740998</v>
      </c>
      <c r="J26" s="10">
        <v>106.3808860086</v>
      </c>
    </row>
    <row r="27" spans="2:10" x14ac:dyDescent="0.3">
      <c r="B27" s="22" t="s">
        <v>129</v>
      </c>
      <c r="C27" s="9">
        <v>454.19307606540002</v>
      </c>
      <c r="D27" s="9">
        <v>450.3978400176</v>
      </c>
      <c r="E27" s="9">
        <v>3.7952360477</v>
      </c>
      <c r="F27" s="9">
        <v>100.842640819</v>
      </c>
      <c r="G27" s="8">
        <v>52649.214565788199</v>
      </c>
      <c r="H27" s="8">
        <v>49593.831987090503</v>
      </c>
      <c r="I27" s="8">
        <v>3055.3825786977</v>
      </c>
      <c r="J27" s="10">
        <v>106.1608116499</v>
      </c>
    </row>
    <row r="28" spans="2:10" x14ac:dyDescent="0.3">
      <c r="B28" s="22" t="s">
        <v>130</v>
      </c>
      <c r="C28" s="9">
        <v>478.01578201320001</v>
      </c>
      <c r="D28" s="9">
        <v>476.50309616409999</v>
      </c>
      <c r="E28" s="9">
        <v>1.5126858489999999</v>
      </c>
      <c r="F28" s="9">
        <v>100.3174556181</v>
      </c>
      <c r="G28" s="8">
        <v>45240.805111108399</v>
      </c>
      <c r="H28" s="8">
        <v>42422.523055580503</v>
      </c>
      <c r="I28" s="8">
        <v>2818.2820555279</v>
      </c>
      <c r="J28" s="10">
        <v>106.6433626586</v>
      </c>
    </row>
    <row r="29" spans="2:10" x14ac:dyDescent="0.3">
      <c r="B29" s="22" t="s">
        <v>131</v>
      </c>
      <c r="C29" s="9">
        <v>350.96419769400001</v>
      </c>
      <c r="D29" s="9">
        <v>349.80231764489997</v>
      </c>
      <c r="E29" s="9">
        <v>1.1618800491000001</v>
      </c>
      <c r="F29" s="9">
        <v>100.3321533307</v>
      </c>
      <c r="G29" s="8">
        <v>44351.8014460185</v>
      </c>
      <c r="H29" s="8">
        <v>41984.717514927499</v>
      </c>
      <c r="I29" s="8">
        <v>2367.0839310910001</v>
      </c>
      <c r="J29" s="10">
        <v>105.6379656008</v>
      </c>
    </row>
    <row r="30" spans="2:10" x14ac:dyDescent="0.3">
      <c r="B30" s="22" t="s">
        <v>132</v>
      </c>
      <c r="C30" s="9">
        <v>565.41691894979999</v>
      </c>
      <c r="D30" s="9">
        <v>560.22387250029999</v>
      </c>
      <c r="E30" s="9">
        <v>5.1930464494999997</v>
      </c>
      <c r="F30" s="9">
        <v>100.9269591505</v>
      </c>
      <c r="G30" s="8">
        <v>44901.1766032003</v>
      </c>
      <c r="H30" s="8">
        <v>42364.213083132199</v>
      </c>
      <c r="I30" s="8">
        <v>2536.963520068</v>
      </c>
      <c r="J30" s="10">
        <v>105.98845897379999</v>
      </c>
    </row>
    <row r="31" spans="2:10" x14ac:dyDescent="0.3">
      <c r="B31" s="22" t="s">
        <v>133</v>
      </c>
      <c r="C31" s="9">
        <v>694.53771825210003</v>
      </c>
      <c r="D31" s="9">
        <v>689.88618411309994</v>
      </c>
      <c r="E31" s="9">
        <v>4.6515341390999998</v>
      </c>
      <c r="F31" s="9">
        <v>100.6742465998</v>
      </c>
      <c r="G31" s="8">
        <v>46864.8936402787</v>
      </c>
      <c r="H31" s="8">
        <v>43980.698006751001</v>
      </c>
      <c r="I31" s="8">
        <v>2884.1956335277</v>
      </c>
      <c r="J31" s="10">
        <v>106.5578668922</v>
      </c>
    </row>
    <row r="32" spans="2:10" x14ac:dyDescent="0.3">
      <c r="B32" s="22" t="s">
        <v>134</v>
      </c>
      <c r="C32" s="9">
        <v>459.37940680320003</v>
      </c>
      <c r="D32" s="9">
        <v>457.74112664490002</v>
      </c>
      <c r="E32" s="9">
        <v>1.6382801583</v>
      </c>
      <c r="F32" s="9">
        <v>100.3579053886</v>
      </c>
      <c r="G32" s="8">
        <v>43352.418440941699</v>
      </c>
      <c r="H32" s="8">
        <v>40955.659133247798</v>
      </c>
      <c r="I32" s="8">
        <v>2396.7593076939002</v>
      </c>
      <c r="J32" s="10">
        <v>105.8520833468</v>
      </c>
    </row>
    <row r="33" spans="1:10" x14ac:dyDescent="0.3">
      <c r="B33" s="23" t="s">
        <v>135</v>
      </c>
      <c r="C33" s="16">
        <v>443.38537148659998</v>
      </c>
      <c r="D33" s="16">
        <v>444.72234733829998</v>
      </c>
      <c r="E33" s="16">
        <v>-1.3369758517000001</v>
      </c>
      <c r="F33" s="16">
        <v>99.699368412699997</v>
      </c>
      <c r="G33" s="15">
        <v>44301.422482843598</v>
      </c>
      <c r="H33" s="15">
        <v>41476.250570277902</v>
      </c>
      <c r="I33" s="15">
        <v>2825.1719125657</v>
      </c>
      <c r="J33" s="17">
        <v>106.8115412404</v>
      </c>
    </row>
    <row r="34" spans="1:10" x14ac:dyDescent="0.3">
      <c r="B34" t="s">
        <v>170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D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4288.6214284400003</v>
      </c>
      <c r="E9" s="9">
        <v>4258.8357234907999</v>
      </c>
      <c r="F9" s="9">
        <v>29.785704949199999</v>
      </c>
      <c r="G9" s="9">
        <v>100.6993860971</v>
      </c>
      <c r="H9" s="8">
        <v>49231.268570706699</v>
      </c>
      <c r="I9" s="8">
        <v>46284.185492440301</v>
      </c>
      <c r="J9" s="8">
        <v>2947.0830782664002</v>
      </c>
      <c r="K9" s="10">
        <v>106.3673651095</v>
      </c>
    </row>
    <row r="10" spans="1:11" ht="39.6" x14ac:dyDescent="0.3">
      <c r="B10" s="11" t="s">
        <v>63</v>
      </c>
      <c r="C10" s="12" t="s">
        <v>64</v>
      </c>
      <c r="D10" s="9">
        <v>91.273362941299993</v>
      </c>
      <c r="E10" s="9">
        <v>93.0796609848</v>
      </c>
      <c r="F10" s="9">
        <v>-1.8062980435</v>
      </c>
      <c r="G10" s="9">
        <v>98.059406293099997</v>
      </c>
      <c r="H10" s="8">
        <v>38883.1496738356</v>
      </c>
      <c r="I10" s="8">
        <v>35735.458588091802</v>
      </c>
      <c r="J10" s="8">
        <v>3147.6910857438002</v>
      </c>
      <c r="K10" s="10">
        <v>108.8083131156</v>
      </c>
    </row>
    <row r="11" spans="1:11" x14ac:dyDescent="0.3">
      <c r="B11" s="11" t="s">
        <v>65</v>
      </c>
      <c r="C11" s="12" t="s">
        <v>66</v>
      </c>
      <c r="D11" s="9">
        <v>1156.0781305764001</v>
      </c>
      <c r="E11" s="9">
        <v>1163.5166272259</v>
      </c>
      <c r="F11" s="9">
        <v>-7.4384966495000002</v>
      </c>
      <c r="G11" s="9">
        <v>99.360688409999995</v>
      </c>
      <c r="H11" s="8">
        <v>51557.249089876299</v>
      </c>
      <c r="I11" s="8">
        <v>49047.200056813002</v>
      </c>
      <c r="J11" s="8">
        <v>2510.0490330633002</v>
      </c>
      <c r="K11" s="10">
        <v>105.11761941589999</v>
      </c>
    </row>
    <row r="12" spans="1:11" ht="26.4" x14ac:dyDescent="0.3">
      <c r="B12" s="11" t="s">
        <v>67</v>
      </c>
      <c r="C12" s="12" t="s">
        <v>68</v>
      </c>
      <c r="D12" s="9">
        <v>13.4296587126</v>
      </c>
      <c r="E12" s="9">
        <v>16.0791294086</v>
      </c>
      <c r="F12" s="9">
        <v>-2.6494706959999998</v>
      </c>
      <c r="G12" s="9">
        <v>83.522300065600007</v>
      </c>
      <c r="H12" s="8">
        <v>52500.805051557501</v>
      </c>
      <c r="I12" s="8">
        <v>51430.981261105699</v>
      </c>
      <c r="J12" s="8">
        <v>1069.8237904518001</v>
      </c>
      <c r="K12" s="10">
        <v>102.0801154561</v>
      </c>
    </row>
    <row r="13" spans="1:11" ht="26.4" x14ac:dyDescent="0.3">
      <c r="B13" s="11" t="s">
        <v>69</v>
      </c>
      <c r="C13" s="12" t="s">
        <v>70</v>
      </c>
      <c r="D13" s="9">
        <v>1050.0241603519</v>
      </c>
      <c r="E13" s="9">
        <v>1056.5790152638999</v>
      </c>
      <c r="F13" s="9">
        <v>-6.5548549118999997</v>
      </c>
      <c r="G13" s="9">
        <v>99.379615266100004</v>
      </c>
      <c r="H13" s="8">
        <v>51127.110608829003</v>
      </c>
      <c r="I13" s="8">
        <v>48659.1171833806</v>
      </c>
      <c r="J13" s="8">
        <v>2467.9934254485001</v>
      </c>
      <c r="K13" s="10">
        <v>105.0720061693</v>
      </c>
    </row>
    <row r="14" spans="1:11" ht="66" x14ac:dyDescent="0.3">
      <c r="B14" s="11" t="s">
        <v>71</v>
      </c>
      <c r="C14" s="12" t="s">
        <v>72</v>
      </c>
      <c r="D14" s="9">
        <v>37.183165507799998</v>
      </c>
      <c r="E14" s="9">
        <v>36.015991824099999</v>
      </c>
      <c r="F14" s="9">
        <v>1.1671736837</v>
      </c>
      <c r="G14" s="9">
        <v>103.240709542</v>
      </c>
      <c r="H14" s="8">
        <v>71230.267989712898</v>
      </c>
      <c r="I14" s="8">
        <v>68334.849854824497</v>
      </c>
      <c r="J14" s="8">
        <v>2895.4181348883999</v>
      </c>
      <c r="K14" s="10">
        <v>104.2371032365</v>
      </c>
    </row>
    <row r="15" spans="1:11" ht="79.2" x14ac:dyDescent="0.3">
      <c r="B15" s="11" t="s">
        <v>73</v>
      </c>
      <c r="C15" s="12" t="s">
        <v>74</v>
      </c>
      <c r="D15" s="9">
        <v>55.441146004099998</v>
      </c>
      <c r="E15" s="9">
        <v>54.842490729399998</v>
      </c>
      <c r="F15" s="9">
        <v>0.59865527480000003</v>
      </c>
      <c r="G15" s="9">
        <v>101.0915902374</v>
      </c>
      <c r="H15" s="8">
        <v>46281.006154477203</v>
      </c>
      <c r="I15" s="8">
        <v>43158.467810166803</v>
      </c>
      <c r="J15" s="8">
        <v>3122.5383443104001</v>
      </c>
      <c r="K15" s="10">
        <v>107.2350537513</v>
      </c>
    </row>
    <row r="16" spans="1:11" x14ac:dyDescent="0.3">
      <c r="B16" s="11" t="s">
        <v>75</v>
      </c>
      <c r="C16" s="12" t="s">
        <v>76</v>
      </c>
      <c r="D16" s="9">
        <v>230.39154420450001</v>
      </c>
      <c r="E16" s="9">
        <v>223.8533217122</v>
      </c>
      <c r="F16" s="9">
        <v>6.5382224923000001</v>
      </c>
      <c r="G16" s="9">
        <v>102.9207618821</v>
      </c>
      <c r="H16" s="8">
        <v>44191.142737369599</v>
      </c>
      <c r="I16" s="8">
        <v>41249.442218788703</v>
      </c>
      <c r="J16" s="8">
        <v>2941.7005185807998</v>
      </c>
      <c r="K16" s="10">
        <v>107.1314916284</v>
      </c>
    </row>
    <row r="17" spans="2:11" ht="66" x14ac:dyDescent="0.3">
      <c r="B17" s="11" t="s">
        <v>77</v>
      </c>
      <c r="C17" s="12" t="s">
        <v>78</v>
      </c>
      <c r="D17" s="9">
        <v>521.95064440349995</v>
      </c>
      <c r="E17" s="9">
        <v>525.25957095640001</v>
      </c>
      <c r="F17" s="9">
        <v>-3.3089265529</v>
      </c>
      <c r="G17" s="9">
        <v>99.370039741100001</v>
      </c>
      <c r="H17" s="8">
        <v>44996.2527295213</v>
      </c>
      <c r="I17" s="8">
        <v>42266.129684437401</v>
      </c>
      <c r="J17" s="8">
        <v>2730.1230450839998</v>
      </c>
      <c r="K17" s="10">
        <v>106.4593637162</v>
      </c>
    </row>
    <row r="18" spans="2:11" ht="26.4" x14ac:dyDescent="0.3">
      <c r="B18" s="11" t="s">
        <v>79</v>
      </c>
      <c r="C18" s="12" t="s">
        <v>80</v>
      </c>
      <c r="D18" s="9">
        <v>261.57920575470001</v>
      </c>
      <c r="E18" s="9">
        <v>262.15378653409999</v>
      </c>
      <c r="F18" s="9">
        <v>-0.57458077939999996</v>
      </c>
      <c r="G18" s="9">
        <v>99.780823009700001</v>
      </c>
      <c r="H18" s="8">
        <v>45568.788541586997</v>
      </c>
      <c r="I18" s="8">
        <v>43718.332078214</v>
      </c>
      <c r="J18" s="8">
        <v>1850.4564633729001</v>
      </c>
      <c r="K18" s="10">
        <v>104.23267854789999</v>
      </c>
    </row>
    <row r="19" spans="2:11" ht="39.6" x14ac:dyDescent="0.3">
      <c r="B19" s="11" t="s">
        <v>81</v>
      </c>
      <c r="C19" s="12" t="s">
        <v>82</v>
      </c>
      <c r="D19" s="9">
        <v>132.8424732819</v>
      </c>
      <c r="E19" s="9">
        <v>129.17444054629999</v>
      </c>
      <c r="F19" s="9">
        <v>3.6680327356000002</v>
      </c>
      <c r="G19" s="9">
        <v>102.8395963784</v>
      </c>
      <c r="H19" s="8">
        <v>28272.0743660726</v>
      </c>
      <c r="I19" s="8">
        <v>26564.634938281401</v>
      </c>
      <c r="J19" s="8">
        <v>1707.4394277910999</v>
      </c>
      <c r="K19" s="10">
        <v>106.4274906535</v>
      </c>
    </row>
    <row r="20" spans="2:11" ht="39.6" x14ac:dyDescent="0.3">
      <c r="B20" s="11" t="s">
        <v>83</v>
      </c>
      <c r="C20" s="12" t="s">
        <v>84</v>
      </c>
      <c r="D20" s="9">
        <v>141.92859442049999</v>
      </c>
      <c r="E20" s="9">
        <v>143.1029927182</v>
      </c>
      <c r="F20" s="9">
        <v>-1.1743982978</v>
      </c>
      <c r="G20" s="9">
        <v>99.1793335168</v>
      </c>
      <c r="H20" s="8">
        <v>88531.598832348594</v>
      </c>
      <c r="I20" s="8">
        <v>83611.247322393901</v>
      </c>
      <c r="J20" s="8">
        <v>4920.3515099547003</v>
      </c>
      <c r="K20" s="10">
        <v>105.8847962057</v>
      </c>
    </row>
    <row r="21" spans="2:11" ht="26.4" x14ac:dyDescent="0.3">
      <c r="B21" s="11" t="s">
        <v>85</v>
      </c>
      <c r="C21" s="12" t="s">
        <v>86</v>
      </c>
      <c r="D21" s="9">
        <v>72.849220947199996</v>
      </c>
      <c r="E21" s="9">
        <v>73.377919735099994</v>
      </c>
      <c r="F21" s="9">
        <v>-0.52869878790000002</v>
      </c>
      <c r="G21" s="9">
        <v>99.279485177799998</v>
      </c>
      <c r="H21" s="8">
        <v>87535.321295133006</v>
      </c>
      <c r="I21" s="8">
        <v>81506.990011070302</v>
      </c>
      <c r="J21" s="8">
        <v>6028.3312840626004</v>
      </c>
      <c r="K21" s="10">
        <v>107.39609116130001</v>
      </c>
    </row>
    <row r="22" spans="2:11" ht="26.4" x14ac:dyDescent="0.3">
      <c r="B22" s="11" t="s">
        <v>87</v>
      </c>
      <c r="C22" s="12" t="s">
        <v>88</v>
      </c>
      <c r="D22" s="9">
        <v>49.285527610400003</v>
      </c>
      <c r="E22" s="9">
        <v>46.3896513173</v>
      </c>
      <c r="F22" s="9">
        <v>2.8958762932000002</v>
      </c>
      <c r="G22" s="9">
        <v>106.2425049789</v>
      </c>
      <c r="H22" s="8">
        <v>40024.362564633797</v>
      </c>
      <c r="I22" s="8">
        <v>37494.7127356981</v>
      </c>
      <c r="J22" s="8">
        <v>2529.6498289358001</v>
      </c>
      <c r="K22" s="10">
        <v>106.7466841172</v>
      </c>
    </row>
    <row r="23" spans="2:11" ht="52.8" x14ac:dyDescent="0.3">
      <c r="B23" s="11" t="s">
        <v>89</v>
      </c>
      <c r="C23" s="12" t="s">
        <v>90</v>
      </c>
      <c r="D23" s="9">
        <v>190.52453121510001</v>
      </c>
      <c r="E23" s="9">
        <v>187.63782297770001</v>
      </c>
      <c r="F23" s="9">
        <v>2.8867082375000002</v>
      </c>
      <c r="G23" s="9">
        <v>101.53844688220001</v>
      </c>
      <c r="H23" s="8">
        <v>59524.0338584536</v>
      </c>
      <c r="I23" s="8">
        <v>55575.259723896197</v>
      </c>
      <c r="J23" s="8">
        <v>3948.7741345572999</v>
      </c>
      <c r="K23" s="10">
        <v>107.1052733792</v>
      </c>
    </row>
    <row r="24" spans="2:11" ht="39.6" x14ac:dyDescent="0.3">
      <c r="B24" s="11" t="s">
        <v>91</v>
      </c>
      <c r="C24" s="12" t="s">
        <v>92</v>
      </c>
      <c r="D24" s="9">
        <v>210.75694341499999</v>
      </c>
      <c r="E24" s="9">
        <v>208.4790600451</v>
      </c>
      <c r="F24" s="9">
        <v>2.2778833699000001</v>
      </c>
      <c r="G24" s="9">
        <v>101.0926197429</v>
      </c>
      <c r="H24" s="8">
        <v>36563.492387272898</v>
      </c>
      <c r="I24" s="8">
        <v>31182.249189683698</v>
      </c>
      <c r="J24" s="8">
        <v>5381.2431975891004</v>
      </c>
      <c r="K24" s="10">
        <v>117.2573927072</v>
      </c>
    </row>
    <row r="25" spans="2:11" ht="52.8" x14ac:dyDescent="0.3">
      <c r="B25" s="11" t="s">
        <v>93</v>
      </c>
      <c r="C25" s="12" t="s">
        <v>94</v>
      </c>
      <c r="D25" s="9">
        <v>305.93059340000002</v>
      </c>
      <c r="E25" s="9">
        <v>301.4540193798</v>
      </c>
      <c r="F25" s="9">
        <v>4.4765740202000002</v>
      </c>
      <c r="G25" s="9">
        <v>101.48499397330001</v>
      </c>
      <c r="H25" s="8">
        <v>54089.886624839397</v>
      </c>
      <c r="I25" s="8">
        <v>49664.760670504897</v>
      </c>
      <c r="J25" s="8">
        <v>4425.1259543345004</v>
      </c>
      <c r="K25" s="10">
        <v>108.90999150019999</v>
      </c>
    </row>
    <row r="26" spans="2:11" x14ac:dyDescent="0.3">
      <c r="B26" s="11" t="s">
        <v>95</v>
      </c>
      <c r="C26" s="12" t="s">
        <v>96</v>
      </c>
      <c r="D26" s="9">
        <v>408.21860602650003</v>
      </c>
      <c r="E26" s="9">
        <v>400.03046083829997</v>
      </c>
      <c r="F26" s="9">
        <v>8.1881451883</v>
      </c>
      <c r="G26" s="9">
        <v>102.0468804228</v>
      </c>
      <c r="H26" s="8">
        <v>43116.884774268699</v>
      </c>
      <c r="I26" s="8">
        <v>39896.834566912199</v>
      </c>
      <c r="J26" s="8">
        <v>3220.0502073564999</v>
      </c>
      <c r="K26" s="10">
        <v>108.070941573</v>
      </c>
    </row>
    <row r="27" spans="2:11" ht="26.4" x14ac:dyDescent="0.3">
      <c r="B27" s="11" t="s">
        <v>97</v>
      </c>
      <c r="C27" s="12" t="s">
        <v>98</v>
      </c>
      <c r="D27" s="9">
        <v>412.26270480229999</v>
      </c>
      <c r="E27" s="9">
        <v>401.38370751169998</v>
      </c>
      <c r="F27" s="9">
        <v>10.878997290599999</v>
      </c>
      <c r="G27" s="9">
        <v>102.7103734125</v>
      </c>
      <c r="H27" s="8">
        <v>50145.414615203103</v>
      </c>
      <c r="I27" s="8">
        <v>48041.400316674197</v>
      </c>
      <c r="J27" s="8">
        <v>2104.0142985287998</v>
      </c>
      <c r="K27" s="10">
        <v>104.3795857004</v>
      </c>
    </row>
    <row r="28" spans="2:11" ht="39.6" x14ac:dyDescent="0.3">
      <c r="B28" s="11" t="s">
        <v>99</v>
      </c>
      <c r="C28" s="12" t="s">
        <v>100</v>
      </c>
      <c r="D28" s="9">
        <v>56.682817908799997</v>
      </c>
      <c r="E28" s="9">
        <v>55.9102723715</v>
      </c>
      <c r="F28" s="9">
        <v>0.77254553729999997</v>
      </c>
      <c r="G28" s="9">
        <v>101.3817595667</v>
      </c>
      <c r="H28" s="8">
        <v>42347.3406482219</v>
      </c>
      <c r="I28" s="8">
        <v>39008.172911039503</v>
      </c>
      <c r="J28" s="8">
        <v>3339.1677371823998</v>
      </c>
      <c r="K28" s="10">
        <v>108.5601746711</v>
      </c>
    </row>
    <row r="29" spans="2:11" x14ac:dyDescent="0.3">
      <c r="B29" s="13" t="s">
        <v>101</v>
      </c>
      <c r="C29" s="14" t="s">
        <v>102</v>
      </c>
      <c r="D29" s="16">
        <v>46.066527531799998</v>
      </c>
      <c r="E29" s="16">
        <v>44.0324086364</v>
      </c>
      <c r="F29" s="16">
        <v>2.0341188953999998</v>
      </c>
      <c r="G29" s="16">
        <v>104.6195948812</v>
      </c>
      <c r="H29" s="15">
        <v>31576.475007543901</v>
      </c>
      <c r="I29" s="15">
        <v>31492.7860294698</v>
      </c>
      <c r="J29" s="15">
        <v>83.688978074100007</v>
      </c>
      <c r="K29" s="17">
        <v>100.2657401539</v>
      </c>
    </row>
    <row r="30" spans="2:11" x14ac:dyDescent="0.3">
      <c r="B30" t="s">
        <v>170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1E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x14ac:dyDescent="0.3">
      <c r="B10" s="24" t="s">
        <v>138</v>
      </c>
      <c r="C10" s="9">
        <v>2974.2808783816999</v>
      </c>
      <c r="D10" s="9">
        <v>2959.0152589822001</v>
      </c>
      <c r="E10" s="9">
        <v>15.2656193995</v>
      </c>
      <c r="F10" s="9">
        <v>100.5159020168</v>
      </c>
      <c r="G10" s="8">
        <v>49498.064589869602</v>
      </c>
      <c r="H10" s="8">
        <v>46667.8493679807</v>
      </c>
      <c r="I10" s="8">
        <v>2830.2152218888</v>
      </c>
      <c r="J10" s="10">
        <v>106.0645932054</v>
      </c>
    </row>
    <row r="11" spans="1:10" x14ac:dyDescent="0.3">
      <c r="B11" s="24" t="s">
        <v>139</v>
      </c>
      <c r="C11" s="9">
        <v>71.341228587900005</v>
      </c>
      <c r="D11" s="9">
        <v>71.889205494899997</v>
      </c>
      <c r="E11" s="9">
        <v>-0.54797690700000001</v>
      </c>
      <c r="F11" s="9">
        <v>99.237747999500002</v>
      </c>
      <c r="G11" s="8">
        <v>88436.180222532596</v>
      </c>
      <c r="H11" s="8">
        <v>82296.992233948506</v>
      </c>
      <c r="I11" s="8">
        <v>6139.1879885842</v>
      </c>
      <c r="J11" s="10">
        <v>107.4597963084</v>
      </c>
    </row>
    <row r="12" spans="1:10" x14ac:dyDescent="0.3">
      <c r="B12" s="24" t="s">
        <v>140</v>
      </c>
      <c r="C12" s="9">
        <v>133.02542322010001</v>
      </c>
      <c r="D12" s="9">
        <v>140.06621069139999</v>
      </c>
      <c r="E12" s="9">
        <v>-7.0407874711999998</v>
      </c>
      <c r="F12" s="9">
        <v>94.973243413600002</v>
      </c>
      <c r="G12" s="8">
        <v>28418.930809082602</v>
      </c>
      <c r="H12" s="8">
        <v>26265.268587421899</v>
      </c>
      <c r="I12" s="8">
        <v>2153.6622216607002</v>
      </c>
      <c r="J12" s="10">
        <v>108.1996580941</v>
      </c>
    </row>
    <row r="13" spans="1:10" x14ac:dyDescent="0.3">
      <c r="B13" s="24" t="s">
        <v>141</v>
      </c>
      <c r="C13" s="9">
        <v>1015.1499535502001</v>
      </c>
      <c r="D13" s="9">
        <v>997.40433249720002</v>
      </c>
      <c r="E13" s="9">
        <v>17.745621053000001</v>
      </c>
      <c r="F13" s="9">
        <v>101.77918026570001</v>
      </c>
      <c r="G13" s="8">
        <v>49772.430386291497</v>
      </c>
      <c r="H13" s="8">
        <v>46501.023241479001</v>
      </c>
      <c r="I13" s="8">
        <v>3271.4071448124</v>
      </c>
      <c r="J13" s="10">
        <v>107.035129373</v>
      </c>
    </row>
    <row r="14" spans="1:10" ht="26.4" x14ac:dyDescent="0.3">
      <c r="B14" s="22" t="s">
        <v>142</v>
      </c>
      <c r="C14" s="9">
        <v>405.27499896990003</v>
      </c>
      <c r="D14" s="9">
        <v>398.32876579480001</v>
      </c>
      <c r="E14" s="9">
        <v>6.9462331749999997</v>
      </c>
      <c r="F14" s="9">
        <v>101.743844224</v>
      </c>
      <c r="G14" s="8">
        <v>55080.629218364898</v>
      </c>
      <c r="H14" s="8">
        <v>51935.327103842101</v>
      </c>
      <c r="I14" s="8">
        <v>3145.3021145229</v>
      </c>
      <c r="J14" s="10">
        <v>106.0561900539</v>
      </c>
    </row>
    <row r="15" spans="1:10" x14ac:dyDescent="0.3">
      <c r="B15" s="22" t="s">
        <v>143</v>
      </c>
      <c r="C15" s="9">
        <v>603.41374798339996</v>
      </c>
      <c r="D15" s="9">
        <v>592.64208170459995</v>
      </c>
      <c r="E15" s="9">
        <v>10.7716662788</v>
      </c>
      <c r="F15" s="9">
        <v>101.8175668943</v>
      </c>
      <c r="G15" s="8">
        <v>45851.239689646602</v>
      </c>
      <c r="H15" s="8">
        <v>42559.477684609003</v>
      </c>
      <c r="I15" s="8">
        <v>3291.7620050377</v>
      </c>
      <c r="J15" s="10">
        <v>107.73449812859999</v>
      </c>
    </row>
    <row r="16" spans="1:10" ht="26.4" x14ac:dyDescent="0.3">
      <c r="B16" s="22" t="s">
        <v>144</v>
      </c>
      <c r="C16" s="9">
        <v>6.4612065970000003</v>
      </c>
      <c r="D16" s="9">
        <v>6.4334849977999999</v>
      </c>
      <c r="E16" s="9">
        <v>2.7721599199999999E-2</v>
      </c>
      <c r="F16" s="9">
        <v>100.4308955286</v>
      </c>
      <c r="G16" s="8">
        <v>83020.105630160993</v>
      </c>
      <c r="H16" s="8">
        <v>73125.195609447706</v>
      </c>
      <c r="I16" s="8">
        <v>9894.9100207132997</v>
      </c>
      <c r="J16" s="10">
        <v>113.5314646863</v>
      </c>
    </row>
    <row r="17" spans="1:10" ht="26.4" x14ac:dyDescent="0.3">
      <c r="B17" s="25" t="s">
        <v>145</v>
      </c>
      <c r="C17" s="16">
        <v>94.823944699999998</v>
      </c>
      <c r="D17" s="16">
        <v>90.460715825099996</v>
      </c>
      <c r="E17" s="16">
        <v>4.3632288748999999</v>
      </c>
      <c r="F17" s="16">
        <v>104.82334108800001</v>
      </c>
      <c r="G17" s="15">
        <v>34770.330254977198</v>
      </c>
      <c r="H17" s="15">
        <v>33720.716440964898</v>
      </c>
      <c r="I17" s="15">
        <v>1049.6138140122</v>
      </c>
      <c r="J17" s="17">
        <v>103.11266759660001</v>
      </c>
    </row>
    <row r="18" spans="1:10" x14ac:dyDescent="0.3">
      <c r="B18" t="s">
        <v>170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1F00-000000000000}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155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156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x14ac:dyDescent="0.3">
      <c r="B10" s="24" t="s">
        <v>157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158</v>
      </c>
      <c r="C11" s="9">
        <v>888.52925815130004</v>
      </c>
      <c r="D11" s="9">
        <v>881.33366180150006</v>
      </c>
      <c r="E11" s="9">
        <v>7.1955963497999997</v>
      </c>
      <c r="F11" s="9">
        <v>100.81644406220001</v>
      </c>
      <c r="G11" s="8">
        <v>36790.7452246666</v>
      </c>
      <c r="H11" s="8">
        <v>33280.246671534202</v>
      </c>
      <c r="I11" s="8">
        <v>3510.4985531324</v>
      </c>
      <c r="J11" s="10">
        <v>110.5482948723</v>
      </c>
    </row>
    <row r="12" spans="1:10" ht="26.4" x14ac:dyDescent="0.3">
      <c r="B12" s="22" t="s">
        <v>159</v>
      </c>
      <c r="C12" s="9">
        <v>523.66311793830005</v>
      </c>
      <c r="D12" s="9">
        <v>519.86311046449998</v>
      </c>
      <c r="E12" s="9">
        <v>3.8000074738</v>
      </c>
      <c r="F12" s="9">
        <v>100.73096309340001</v>
      </c>
      <c r="G12" s="8">
        <v>43118.627099053403</v>
      </c>
      <c r="H12" s="8">
        <v>39907.424293500197</v>
      </c>
      <c r="I12" s="8">
        <v>3211.2028055532001</v>
      </c>
      <c r="J12" s="10">
        <v>108.0466300755</v>
      </c>
    </row>
    <row r="13" spans="1:10" ht="26.4" x14ac:dyDescent="0.3">
      <c r="B13" s="22" t="s">
        <v>160</v>
      </c>
      <c r="C13" s="9">
        <v>498.9664989826</v>
      </c>
      <c r="D13" s="9">
        <v>486.73107347299998</v>
      </c>
      <c r="E13" s="9">
        <v>12.235425509600001</v>
      </c>
      <c r="F13" s="9">
        <v>102.51379584670001</v>
      </c>
      <c r="G13" s="8">
        <v>45976.887866226403</v>
      </c>
      <c r="H13" s="8">
        <v>43347.170733125902</v>
      </c>
      <c r="I13" s="8">
        <v>2629.7171331005002</v>
      </c>
      <c r="J13" s="10">
        <v>106.0666407718</v>
      </c>
    </row>
    <row r="14" spans="1:10" ht="26.4" x14ac:dyDescent="0.3">
      <c r="B14" s="22" t="s">
        <v>161</v>
      </c>
      <c r="C14" s="9">
        <v>594.506888344</v>
      </c>
      <c r="D14" s="9">
        <v>579.22459334580003</v>
      </c>
      <c r="E14" s="9">
        <v>15.282294998199999</v>
      </c>
      <c r="F14" s="9">
        <v>102.6384057538</v>
      </c>
      <c r="G14" s="8">
        <v>50016.743653109101</v>
      </c>
      <c r="H14" s="8">
        <v>46949.533061930197</v>
      </c>
      <c r="I14" s="8">
        <v>3067.2105911788999</v>
      </c>
      <c r="J14" s="10">
        <v>106.53299488010001</v>
      </c>
    </row>
    <row r="15" spans="1:10" ht="26.4" x14ac:dyDescent="0.3">
      <c r="B15" s="22" t="s">
        <v>162</v>
      </c>
      <c r="C15" s="9">
        <v>400.41635361840002</v>
      </c>
      <c r="D15" s="9">
        <v>403.43258781790001</v>
      </c>
      <c r="E15" s="9">
        <v>-3.0162341994999999</v>
      </c>
      <c r="F15" s="9">
        <v>99.252357322999998</v>
      </c>
      <c r="G15" s="8">
        <v>52820.922169640602</v>
      </c>
      <c r="H15" s="8">
        <v>49641.865187665899</v>
      </c>
      <c r="I15" s="8">
        <v>3179.0569819747002</v>
      </c>
      <c r="J15" s="10">
        <v>106.4039837544</v>
      </c>
    </row>
    <row r="16" spans="1:10" ht="26.4" x14ac:dyDescent="0.3">
      <c r="B16" s="22" t="s">
        <v>163</v>
      </c>
      <c r="C16" s="9">
        <v>378.13817990920001</v>
      </c>
      <c r="D16" s="9">
        <v>374.1934475146</v>
      </c>
      <c r="E16" s="9">
        <v>3.9447323946999999</v>
      </c>
      <c r="F16" s="9">
        <v>101.0541960103</v>
      </c>
      <c r="G16" s="8">
        <v>56799.298874325803</v>
      </c>
      <c r="H16" s="8">
        <v>55115.538981960002</v>
      </c>
      <c r="I16" s="8">
        <v>1683.7598923656999</v>
      </c>
      <c r="J16" s="10">
        <v>103.0549640328</v>
      </c>
    </row>
    <row r="17" spans="1:10" ht="26.4" x14ac:dyDescent="0.3">
      <c r="B17" s="22" t="s">
        <v>164</v>
      </c>
      <c r="C17" s="9">
        <v>1004.4011314962</v>
      </c>
      <c r="D17" s="9">
        <v>1014.0572490735</v>
      </c>
      <c r="E17" s="9">
        <v>-9.6561175773999999</v>
      </c>
      <c r="F17" s="9">
        <v>99.047773921399994</v>
      </c>
      <c r="G17" s="8">
        <v>60295.048681166103</v>
      </c>
      <c r="H17" s="8">
        <v>57290.241210599699</v>
      </c>
      <c r="I17" s="8">
        <v>3004.8074705662998</v>
      </c>
      <c r="J17" s="10">
        <v>105.24488535410001</v>
      </c>
    </row>
    <row r="18" spans="1:10" x14ac:dyDescent="0.3">
      <c r="B18" s="24" t="s">
        <v>165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ht="26.4" x14ac:dyDescent="0.3">
      <c r="B19" s="22" t="s">
        <v>166</v>
      </c>
      <c r="C19" s="9">
        <v>1093.4733873265</v>
      </c>
      <c r="D19" s="9">
        <v>1065.9556668188</v>
      </c>
      <c r="E19" s="9">
        <v>27.5177205078</v>
      </c>
      <c r="F19" s="9">
        <v>102.58150703299999</v>
      </c>
      <c r="G19" s="8">
        <v>48173.303545889103</v>
      </c>
      <c r="H19" s="8">
        <v>45304.641310877902</v>
      </c>
      <c r="I19" s="8">
        <v>2868.6622350112998</v>
      </c>
      <c r="J19" s="10">
        <v>106.33193896260001</v>
      </c>
    </row>
    <row r="20" spans="1:10" ht="26.4" x14ac:dyDescent="0.3">
      <c r="B20" s="22" t="s">
        <v>167</v>
      </c>
      <c r="C20" s="9">
        <v>1782.9556650238001</v>
      </c>
      <c r="D20" s="9">
        <v>1791.683284406</v>
      </c>
      <c r="E20" s="9">
        <v>-8.7276193822000003</v>
      </c>
      <c r="F20" s="9">
        <v>99.512881575799994</v>
      </c>
      <c r="G20" s="8">
        <v>57875.112482950703</v>
      </c>
      <c r="H20" s="8">
        <v>55113.872490900598</v>
      </c>
      <c r="I20" s="8">
        <v>2761.2399920501002</v>
      </c>
      <c r="J20" s="10">
        <v>105.0100634691</v>
      </c>
    </row>
    <row r="21" spans="1:10" ht="26.4" x14ac:dyDescent="0.3">
      <c r="B21" s="23" t="s">
        <v>168</v>
      </c>
      <c r="C21" s="16">
        <v>1382.5393114054</v>
      </c>
      <c r="D21" s="16">
        <v>1388.2506965881</v>
      </c>
      <c r="E21" s="16">
        <v>-5.7113851827</v>
      </c>
      <c r="F21" s="16">
        <v>99.588591225100004</v>
      </c>
      <c r="G21" s="15">
        <v>59338.926523574097</v>
      </c>
      <c r="H21" s="15">
        <v>56704.065150142997</v>
      </c>
      <c r="I21" s="15">
        <v>2634.8613734311002</v>
      </c>
      <c r="J21" s="17">
        <v>104.6466886747</v>
      </c>
    </row>
    <row r="22" spans="1:10" x14ac:dyDescent="0.3">
      <c r="B22" t="s">
        <v>170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000-000000000000}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4276.2459755560003</v>
      </c>
      <c r="E9" s="9">
        <v>4250.2243763204997</v>
      </c>
      <c r="F9" s="9">
        <v>26.021599235499998</v>
      </c>
      <c r="G9" s="9">
        <v>100.6122406003</v>
      </c>
      <c r="H9" s="8">
        <v>48004.733916401703</v>
      </c>
      <c r="I9" s="8">
        <v>45163.028078494703</v>
      </c>
      <c r="J9" s="8">
        <v>2841.7058379071</v>
      </c>
      <c r="K9" s="10">
        <v>106.2921065279</v>
      </c>
    </row>
    <row r="10" spans="1:11" ht="39.6" x14ac:dyDescent="0.3">
      <c r="B10" s="11" t="s">
        <v>63</v>
      </c>
      <c r="C10" s="12" t="s">
        <v>64</v>
      </c>
      <c r="D10" s="9">
        <v>91.960325522900007</v>
      </c>
      <c r="E10" s="9">
        <v>91.981700812499994</v>
      </c>
      <c r="F10" s="9">
        <v>-2.13752896E-2</v>
      </c>
      <c r="G10" s="9">
        <v>99.9767613673</v>
      </c>
      <c r="H10" s="8">
        <v>36801.237622251698</v>
      </c>
      <c r="I10" s="8">
        <v>34163.417757055897</v>
      </c>
      <c r="J10" s="8">
        <v>2637.8198651957</v>
      </c>
      <c r="K10" s="10">
        <v>107.7211825935</v>
      </c>
    </row>
    <row r="11" spans="1:11" x14ac:dyDescent="0.3">
      <c r="B11" s="11" t="s">
        <v>65</v>
      </c>
      <c r="C11" s="12" t="s">
        <v>66</v>
      </c>
      <c r="D11" s="9">
        <v>1156.0459518673999</v>
      </c>
      <c r="E11" s="9">
        <v>1164.6325164456</v>
      </c>
      <c r="F11" s="9">
        <v>-8.5865645782000009</v>
      </c>
      <c r="G11" s="9">
        <v>99.262723266199998</v>
      </c>
      <c r="H11" s="8">
        <v>49978.277108019996</v>
      </c>
      <c r="I11" s="8">
        <v>47299.615745353702</v>
      </c>
      <c r="J11" s="8">
        <v>2678.6613626663998</v>
      </c>
      <c r="K11" s="10">
        <v>105.66317785139999</v>
      </c>
    </row>
    <row r="12" spans="1:11" ht="26.4" x14ac:dyDescent="0.3">
      <c r="B12" s="11" t="s">
        <v>67</v>
      </c>
      <c r="C12" s="12" t="s">
        <v>68</v>
      </c>
      <c r="D12" s="9">
        <v>13.3496403926</v>
      </c>
      <c r="E12" s="9">
        <v>16.080345308799998</v>
      </c>
      <c r="F12" s="9">
        <v>-2.7307049163000001</v>
      </c>
      <c r="G12" s="9">
        <v>83.018368922899995</v>
      </c>
      <c r="H12" s="8">
        <v>52070.943867956499</v>
      </c>
      <c r="I12" s="8">
        <v>50299.727112679102</v>
      </c>
      <c r="J12" s="8">
        <v>1771.2167552773999</v>
      </c>
      <c r="K12" s="10">
        <v>103.52132478039999</v>
      </c>
    </row>
    <row r="13" spans="1:11" ht="26.4" x14ac:dyDescent="0.3">
      <c r="B13" s="11" t="s">
        <v>69</v>
      </c>
      <c r="C13" s="12" t="s">
        <v>70</v>
      </c>
      <c r="D13" s="9">
        <v>1050.2846882949</v>
      </c>
      <c r="E13" s="9">
        <v>1057.8127243603999</v>
      </c>
      <c r="F13" s="9">
        <v>-7.5280360654000003</v>
      </c>
      <c r="G13" s="9">
        <v>99.288339429800004</v>
      </c>
      <c r="H13" s="8">
        <v>49232.218146790598</v>
      </c>
      <c r="I13" s="8">
        <v>46553.948030869396</v>
      </c>
      <c r="J13" s="8">
        <v>2678.2701159212002</v>
      </c>
      <c r="K13" s="10">
        <v>105.7530461523</v>
      </c>
    </row>
    <row r="14" spans="1:11" ht="66" x14ac:dyDescent="0.3">
      <c r="B14" s="11" t="s">
        <v>71</v>
      </c>
      <c r="C14" s="12" t="s">
        <v>72</v>
      </c>
      <c r="D14" s="9">
        <v>37.190594713300001</v>
      </c>
      <c r="E14" s="9">
        <v>36.054120365499998</v>
      </c>
      <c r="F14" s="9">
        <v>1.1364743477999999</v>
      </c>
      <c r="G14" s="9">
        <v>103.15213444760001</v>
      </c>
      <c r="H14" s="8">
        <v>78513.575803865198</v>
      </c>
      <c r="I14" s="8">
        <v>76422.642095358198</v>
      </c>
      <c r="J14" s="8">
        <v>2090.9337085070001</v>
      </c>
      <c r="K14" s="10">
        <v>102.736013374</v>
      </c>
    </row>
    <row r="15" spans="1:11" ht="79.2" x14ac:dyDescent="0.3">
      <c r="B15" s="11" t="s">
        <v>73</v>
      </c>
      <c r="C15" s="12" t="s">
        <v>74</v>
      </c>
      <c r="D15" s="9">
        <v>55.221028466600004</v>
      </c>
      <c r="E15" s="9">
        <v>54.685326410899997</v>
      </c>
      <c r="F15" s="9">
        <v>0.53570205569999996</v>
      </c>
      <c r="G15" s="9">
        <v>100.9796084084</v>
      </c>
      <c r="H15" s="8">
        <v>44444.030780687703</v>
      </c>
      <c r="I15" s="8">
        <v>41640.490199852698</v>
      </c>
      <c r="J15" s="8">
        <v>2803.5405808350001</v>
      </c>
      <c r="K15" s="10">
        <v>106.7327271302</v>
      </c>
    </row>
    <row r="16" spans="1:11" x14ac:dyDescent="0.3">
      <c r="B16" s="11" t="s">
        <v>75</v>
      </c>
      <c r="C16" s="12" t="s">
        <v>76</v>
      </c>
      <c r="D16" s="9">
        <v>226.64060269559999</v>
      </c>
      <c r="E16" s="9">
        <v>220.78750048730001</v>
      </c>
      <c r="F16" s="9">
        <v>5.8531022083000002</v>
      </c>
      <c r="G16" s="9">
        <v>102.6510115815</v>
      </c>
      <c r="H16" s="8">
        <v>42770.681288243999</v>
      </c>
      <c r="I16" s="8">
        <v>39836.067683048001</v>
      </c>
      <c r="J16" s="8">
        <v>2934.6136051960002</v>
      </c>
      <c r="K16" s="10">
        <v>107.3667251209</v>
      </c>
    </row>
    <row r="17" spans="2:11" ht="66" x14ac:dyDescent="0.3">
      <c r="B17" s="11" t="s">
        <v>77</v>
      </c>
      <c r="C17" s="12" t="s">
        <v>78</v>
      </c>
      <c r="D17" s="9">
        <v>521.52955368319999</v>
      </c>
      <c r="E17" s="9">
        <v>524.5167971697</v>
      </c>
      <c r="F17" s="9">
        <v>-2.9872434865000002</v>
      </c>
      <c r="G17" s="9">
        <v>99.430477059500006</v>
      </c>
      <c r="H17" s="8">
        <v>44677.116563268202</v>
      </c>
      <c r="I17" s="8">
        <v>41954.365955472902</v>
      </c>
      <c r="J17" s="8">
        <v>2722.7506077952999</v>
      </c>
      <c r="K17" s="10">
        <v>106.4897908615</v>
      </c>
    </row>
    <row r="18" spans="2:11" ht="26.4" x14ac:dyDescent="0.3">
      <c r="B18" s="11" t="s">
        <v>79</v>
      </c>
      <c r="C18" s="12" t="s">
        <v>80</v>
      </c>
      <c r="D18" s="9">
        <v>260.87693274909998</v>
      </c>
      <c r="E18" s="9">
        <v>262.43075575559999</v>
      </c>
      <c r="F18" s="9">
        <v>-1.5538230065</v>
      </c>
      <c r="G18" s="9">
        <v>99.407911240399997</v>
      </c>
      <c r="H18" s="8">
        <v>44613.860335016398</v>
      </c>
      <c r="I18" s="8">
        <v>42639.563179882003</v>
      </c>
      <c r="J18" s="8">
        <v>1974.2971551344001</v>
      </c>
      <c r="K18" s="10">
        <v>104.6302002364</v>
      </c>
    </row>
    <row r="19" spans="2:11" ht="39.6" x14ac:dyDescent="0.3">
      <c r="B19" s="11" t="s">
        <v>81</v>
      </c>
      <c r="C19" s="12" t="s">
        <v>82</v>
      </c>
      <c r="D19" s="9">
        <v>131.4412199201</v>
      </c>
      <c r="E19" s="9">
        <v>128.32323776589999</v>
      </c>
      <c r="F19" s="9">
        <v>3.1179821542999999</v>
      </c>
      <c r="G19" s="9">
        <v>102.4297876274</v>
      </c>
      <c r="H19" s="8">
        <v>27615.141813185801</v>
      </c>
      <c r="I19" s="8">
        <v>26031.730481092101</v>
      </c>
      <c r="J19" s="8">
        <v>1583.4113320936999</v>
      </c>
      <c r="K19" s="10">
        <v>106.08262033610001</v>
      </c>
    </row>
    <row r="20" spans="2:11" ht="39.6" x14ac:dyDescent="0.3">
      <c r="B20" s="11" t="s">
        <v>83</v>
      </c>
      <c r="C20" s="12" t="s">
        <v>84</v>
      </c>
      <c r="D20" s="9">
        <v>141.99367250809999</v>
      </c>
      <c r="E20" s="9">
        <v>142.9168912479</v>
      </c>
      <c r="F20" s="9">
        <v>-0.92321873980000002</v>
      </c>
      <c r="G20" s="9">
        <v>99.354017057199997</v>
      </c>
      <c r="H20" s="8">
        <v>91740.951942468499</v>
      </c>
      <c r="I20" s="8">
        <v>85998.374766687499</v>
      </c>
      <c r="J20" s="8">
        <v>5742.5771757810999</v>
      </c>
      <c r="K20" s="10">
        <v>106.6775415133</v>
      </c>
    </row>
    <row r="21" spans="2:11" ht="26.4" x14ac:dyDescent="0.3">
      <c r="B21" s="11" t="s">
        <v>85</v>
      </c>
      <c r="C21" s="12" t="s">
        <v>86</v>
      </c>
      <c r="D21" s="9">
        <v>72.900903205899994</v>
      </c>
      <c r="E21" s="9">
        <v>73.474064302200006</v>
      </c>
      <c r="F21" s="9">
        <v>-0.57316109630000001</v>
      </c>
      <c r="G21" s="9">
        <v>99.219913718200004</v>
      </c>
      <c r="H21" s="8">
        <v>87037.131518500595</v>
      </c>
      <c r="I21" s="8">
        <v>81236.161896484395</v>
      </c>
      <c r="J21" s="8">
        <v>5800.9696220162004</v>
      </c>
      <c r="K21" s="10">
        <v>107.1408711177</v>
      </c>
    </row>
    <row r="22" spans="2:11" ht="26.4" x14ac:dyDescent="0.3">
      <c r="B22" s="11" t="s">
        <v>87</v>
      </c>
      <c r="C22" s="12" t="s">
        <v>88</v>
      </c>
      <c r="D22" s="9">
        <v>48.477254564699997</v>
      </c>
      <c r="E22" s="9">
        <v>45.999430929699997</v>
      </c>
      <c r="F22" s="9">
        <v>2.477823635</v>
      </c>
      <c r="G22" s="9">
        <v>105.3866397582</v>
      </c>
      <c r="H22" s="8">
        <v>40297.691453582498</v>
      </c>
      <c r="I22" s="8">
        <v>37424.819532673202</v>
      </c>
      <c r="J22" s="8">
        <v>2872.8719209093001</v>
      </c>
      <c r="K22" s="10">
        <v>107.6763814944</v>
      </c>
    </row>
    <row r="23" spans="2:11" ht="52.8" x14ac:dyDescent="0.3">
      <c r="B23" s="11" t="s">
        <v>89</v>
      </c>
      <c r="C23" s="12" t="s">
        <v>90</v>
      </c>
      <c r="D23" s="9">
        <v>190.0339113318</v>
      </c>
      <c r="E23" s="9">
        <v>187.58376664630001</v>
      </c>
      <c r="F23" s="9">
        <v>2.4501446855000002</v>
      </c>
      <c r="G23" s="9">
        <v>101.30616029799999</v>
      </c>
      <c r="H23" s="8">
        <v>58701.732660505098</v>
      </c>
      <c r="I23" s="8">
        <v>54881.561434708499</v>
      </c>
      <c r="J23" s="8">
        <v>3820.1712257966001</v>
      </c>
      <c r="K23" s="10">
        <v>106.9607553538</v>
      </c>
    </row>
    <row r="24" spans="2:11" ht="39.6" x14ac:dyDescent="0.3">
      <c r="B24" s="11" t="s">
        <v>91</v>
      </c>
      <c r="C24" s="12" t="s">
        <v>92</v>
      </c>
      <c r="D24" s="9">
        <v>209.06925603350001</v>
      </c>
      <c r="E24" s="9">
        <v>208.01431158560001</v>
      </c>
      <c r="F24" s="9">
        <v>1.0549444479000001</v>
      </c>
      <c r="G24" s="9">
        <v>100.5071499359</v>
      </c>
      <c r="H24" s="8">
        <v>35697.462080434001</v>
      </c>
      <c r="I24" s="8">
        <v>31060.1262234483</v>
      </c>
      <c r="J24" s="8">
        <v>4637.3358569857</v>
      </c>
      <c r="K24" s="10">
        <v>114.9301899922</v>
      </c>
    </row>
    <row r="25" spans="2:11" ht="52.8" x14ac:dyDescent="0.3">
      <c r="B25" s="11" t="s">
        <v>93</v>
      </c>
      <c r="C25" s="12" t="s">
        <v>94</v>
      </c>
      <c r="D25" s="9">
        <v>305.13379025950002</v>
      </c>
      <c r="E25" s="9">
        <v>300.50724935739999</v>
      </c>
      <c r="F25" s="9">
        <v>4.6265409021000004</v>
      </c>
      <c r="G25" s="9">
        <v>101.5395771356</v>
      </c>
      <c r="H25" s="8">
        <v>51316.655835479803</v>
      </c>
      <c r="I25" s="8">
        <v>47834.791583665203</v>
      </c>
      <c r="J25" s="8">
        <v>3481.8642518145998</v>
      </c>
      <c r="K25" s="10">
        <v>107.2789368084</v>
      </c>
    </row>
    <row r="26" spans="2:11" x14ac:dyDescent="0.3">
      <c r="B26" s="11" t="s">
        <v>95</v>
      </c>
      <c r="C26" s="12" t="s">
        <v>96</v>
      </c>
      <c r="D26" s="9">
        <v>407.8844961387</v>
      </c>
      <c r="E26" s="9">
        <v>399.65347424200002</v>
      </c>
      <c r="F26" s="9">
        <v>8.2310218966999997</v>
      </c>
      <c r="G26" s="9">
        <v>102.0595396831</v>
      </c>
      <c r="H26" s="8">
        <v>40699.287941253402</v>
      </c>
      <c r="I26" s="8">
        <v>38025.736242730003</v>
      </c>
      <c r="J26" s="8">
        <v>2673.5516985233999</v>
      </c>
      <c r="K26" s="10">
        <v>107.03090054969999</v>
      </c>
    </row>
    <row r="27" spans="2:11" ht="26.4" x14ac:dyDescent="0.3">
      <c r="B27" s="11" t="s">
        <v>97</v>
      </c>
      <c r="C27" s="12" t="s">
        <v>98</v>
      </c>
      <c r="D27" s="9">
        <v>410.7890295963</v>
      </c>
      <c r="E27" s="9">
        <v>399.91226142390002</v>
      </c>
      <c r="F27" s="9">
        <v>10.8767681724</v>
      </c>
      <c r="G27" s="9">
        <v>102.7197886191</v>
      </c>
      <c r="H27" s="8">
        <v>48488.036850125201</v>
      </c>
      <c r="I27" s="8">
        <v>46520.663426086903</v>
      </c>
      <c r="J27" s="8">
        <v>1967.3734240383001</v>
      </c>
      <c r="K27" s="10">
        <v>104.22903131459999</v>
      </c>
    </row>
    <row r="28" spans="2:11" ht="39.6" x14ac:dyDescent="0.3">
      <c r="B28" s="11" t="s">
        <v>99</v>
      </c>
      <c r="C28" s="12" t="s">
        <v>100</v>
      </c>
      <c r="D28" s="9">
        <v>56.361269518599997</v>
      </c>
      <c r="E28" s="9">
        <v>55.628736023899997</v>
      </c>
      <c r="F28" s="9">
        <v>0.73253349469999995</v>
      </c>
      <c r="G28" s="9">
        <v>101.31682570389999</v>
      </c>
      <c r="H28" s="8">
        <v>41043.429696345003</v>
      </c>
      <c r="I28" s="8">
        <v>38393.067150748502</v>
      </c>
      <c r="J28" s="8">
        <v>2650.3625455964998</v>
      </c>
      <c r="K28" s="10">
        <v>106.9032321257</v>
      </c>
    </row>
    <row r="29" spans="2:11" x14ac:dyDescent="0.3">
      <c r="B29" s="13" t="s">
        <v>101</v>
      </c>
      <c r="C29" s="14" t="s">
        <v>102</v>
      </c>
      <c r="D29" s="16">
        <v>45.107805960500002</v>
      </c>
      <c r="E29" s="16">
        <v>43.861682125000002</v>
      </c>
      <c r="F29" s="16">
        <v>1.2461238354999999</v>
      </c>
      <c r="G29" s="16">
        <v>102.8410306562</v>
      </c>
      <c r="H29" s="15">
        <v>31516.405074409598</v>
      </c>
      <c r="I29" s="15">
        <v>30640.538584222701</v>
      </c>
      <c r="J29" s="15">
        <v>875.86649018699995</v>
      </c>
      <c r="K29" s="17">
        <v>102.8585218493</v>
      </c>
    </row>
    <row r="30" spans="2:11" x14ac:dyDescent="0.3">
      <c r="B30" t="s">
        <v>171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2100-000000000000}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113</v>
      </c>
      <c r="C11" s="9">
        <v>835.59997734870001</v>
      </c>
      <c r="D11" s="9">
        <v>824.91639373110002</v>
      </c>
      <c r="E11" s="9">
        <v>10.6835836177</v>
      </c>
      <c r="F11" s="9">
        <v>101.2951110802</v>
      </c>
      <c r="G11" s="8">
        <v>62352.016328559803</v>
      </c>
      <c r="H11" s="8">
        <v>58668.543623920203</v>
      </c>
      <c r="I11" s="8">
        <v>3683.4727046397002</v>
      </c>
      <c r="J11" s="10">
        <v>106.2784457856</v>
      </c>
    </row>
    <row r="12" spans="1:10" x14ac:dyDescent="0.3">
      <c r="B12" s="22" t="s">
        <v>114</v>
      </c>
      <c r="C12" s="9">
        <v>453.1644204529</v>
      </c>
      <c r="D12" s="9">
        <v>449.4002559672</v>
      </c>
      <c r="E12" s="9">
        <v>3.7641644855999998</v>
      </c>
      <c r="F12" s="9">
        <v>100.8375973168</v>
      </c>
      <c r="G12" s="8">
        <v>49387.634294489901</v>
      </c>
      <c r="H12" s="8">
        <v>46611.561337450999</v>
      </c>
      <c r="I12" s="8">
        <v>2776.0729570388999</v>
      </c>
      <c r="J12" s="10">
        <v>105.95576049669999</v>
      </c>
    </row>
    <row r="13" spans="1:10" x14ac:dyDescent="0.3">
      <c r="B13" s="22" t="s">
        <v>115</v>
      </c>
      <c r="C13" s="9">
        <v>235.77013331480001</v>
      </c>
      <c r="D13" s="9">
        <v>235.27655437339999</v>
      </c>
      <c r="E13" s="9">
        <v>0.49357894140000003</v>
      </c>
      <c r="F13" s="9">
        <v>100.20978670940001</v>
      </c>
      <c r="G13" s="8">
        <v>43207.999885779303</v>
      </c>
      <c r="H13" s="8">
        <v>40613.131505744503</v>
      </c>
      <c r="I13" s="8">
        <v>2594.8683800347999</v>
      </c>
      <c r="J13" s="10">
        <v>106.3892349194</v>
      </c>
    </row>
    <row r="14" spans="1:10" x14ac:dyDescent="0.3">
      <c r="B14" s="22" t="s">
        <v>116</v>
      </c>
      <c r="C14" s="9">
        <v>241.3139021344</v>
      </c>
      <c r="D14" s="9">
        <v>240.42892301079999</v>
      </c>
      <c r="E14" s="9">
        <v>0.88497912349999996</v>
      </c>
      <c r="F14" s="9">
        <v>100.36808347029999</v>
      </c>
      <c r="G14" s="8">
        <v>44999.104366405598</v>
      </c>
      <c r="H14" s="8">
        <v>42102.042012444501</v>
      </c>
      <c r="I14" s="8">
        <v>2897.0623539611001</v>
      </c>
      <c r="J14" s="10">
        <v>106.8810495061</v>
      </c>
    </row>
    <row r="15" spans="1:10" x14ac:dyDescent="0.3">
      <c r="B15" s="22" t="s">
        <v>117</v>
      </c>
      <c r="C15" s="9">
        <v>92.495749673299997</v>
      </c>
      <c r="D15" s="9">
        <v>91.975803863600007</v>
      </c>
      <c r="E15" s="9">
        <v>0.51994580970000004</v>
      </c>
      <c r="F15" s="9">
        <v>100.5653071655</v>
      </c>
      <c r="G15" s="8">
        <v>41074.529340822402</v>
      </c>
      <c r="H15" s="8">
        <v>38670.558753139201</v>
      </c>
      <c r="I15" s="8">
        <v>2403.9705876831999</v>
      </c>
      <c r="J15" s="10">
        <v>106.21653957220001</v>
      </c>
    </row>
    <row r="16" spans="1:10" x14ac:dyDescent="0.3">
      <c r="B16" s="22" t="s">
        <v>118</v>
      </c>
      <c r="C16" s="9">
        <v>257.64924233440001</v>
      </c>
      <c r="D16" s="9">
        <v>257.36809359710003</v>
      </c>
      <c r="E16" s="9">
        <v>0.28114873730000001</v>
      </c>
      <c r="F16" s="9">
        <v>100.1092399347</v>
      </c>
      <c r="G16" s="8">
        <v>44007.754946638503</v>
      </c>
      <c r="H16" s="8">
        <v>41810.403067945801</v>
      </c>
      <c r="I16" s="8">
        <v>2197.3518786927002</v>
      </c>
      <c r="J16" s="10">
        <v>105.25551469840001</v>
      </c>
    </row>
    <row r="17" spans="2:10" x14ac:dyDescent="0.3">
      <c r="B17" s="22" t="s">
        <v>119</v>
      </c>
      <c r="C17" s="9">
        <v>157.4598177117</v>
      </c>
      <c r="D17" s="9">
        <v>156.01983652620001</v>
      </c>
      <c r="E17" s="9">
        <v>1.4399811855</v>
      </c>
      <c r="F17" s="9">
        <v>100.9229475031</v>
      </c>
      <c r="G17" s="8">
        <v>43236.369520193301</v>
      </c>
      <c r="H17" s="8">
        <v>40757.152319035798</v>
      </c>
      <c r="I17" s="8">
        <v>2479.2172011574999</v>
      </c>
      <c r="J17" s="10">
        <v>106.0829009391</v>
      </c>
    </row>
    <row r="18" spans="2:10" x14ac:dyDescent="0.3">
      <c r="B18" s="22" t="s">
        <v>120</v>
      </c>
      <c r="C18" s="9">
        <v>208.7235032328</v>
      </c>
      <c r="D18" s="9">
        <v>208.52556416940001</v>
      </c>
      <c r="E18" s="9">
        <v>0.19793906350000001</v>
      </c>
      <c r="F18" s="9">
        <v>100.0949231641</v>
      </c>
      <c r="G18" s="8">
        <v>44186.059244603603</v>
      </c>
      <c r="H18" s="8">
        <v>41627.281291241503</v>
      </c>
      <c r="I18" s="8">
        <v>2558.7779533621001</v>
      </c>
      <c r="J18" s="10">
        <v>106.1468774179</v>
      </c>
    </row>
    <row r="19" spans="2:10" x14ac:dyDescent="0.3">
      <c r="B19" s="22" t="s">
        <v>121</v>
      </c>
      <c r="C19" s="9">
        <v>197.64835835260001</v>
      </c>
      <c r="D19" s="9">
        <v>194.80664681920001</v>
      </c>
      <c r="E19" s="9">
        <v>2.8417115333999998</v>
      </c>
      <c r="F19" s="9">
        <v>101.4587343809</v>
      </c>
      <c r="G19" s="8">
        <v>42253.122949240402</v>
      </c>
      <c r="H19" s="8">
        <v>39821.628954728301</v>
      </c>
      <c r="I19" s="8">
        <v>2431.4939945121</v>
      </c>
      <c r="J19" s="10">
        <v>106.1059631621</v>
      </c>
    </row>
    <row r="20" spans="2:10" x14ac:dyDescent="0.3">
      <c r="B20" s="22" t="s">
        <v>122</v>
      </c>
      <c r="C20" s="9">
        <v>183.54357379370001</v>
      </c>
      <c r="D20" s="9">
        <v>183.2878354186</v>
      </c>
      <c r="E20" s="9">
        <v>0.25573837510000003</v>
      </c>
      <c r="F20" s="9">
        <v>100.139528286</v>
      </c>
      <c r="G20" s="8">
        <v>43585.632458450898</v>
      </c>
      <c r="H20" s="8">
        <v>41025.9498496714</v>
      </c>
      <c r="I20" s="8">
        <v>2559.6826087794998</v>
      </c>
      <c r="J20" s="10">
        <v>106.2391793929</v>
      </c>
    </row>
    <row r="21" spans="2:10" x14ac:dyDescent="0.3">
      <c r="B21" s="22" t="s">
        <v>123</v>
      </c>
      <c r="C21" s="9">
        <v>508.7202447395</v>
      </c>
      <c r="D21" s="9">
        <v>504.49000768590003</v>
      </c>
      <c r="E21" s="9">
        <v>4.2302370534999998</v>
      </c>
      <c r="F21" s="9">
        <v>100.8385175106</v>
      </c>
      <c r="G21" s="8">
        <v>46712.878202263899</v>
      </c>
      <c r="H21" s="8">
        <v>43925.199335363199</v>
      </c>
      <c r="I21" s="8">
        <v>2787.6788669007001</v>
      </c>
      <c r="J21" s="10">
        <v>106.346422803</v>
      </c>
    </row>
    <row r="22" spans="2:10" x14ac:dyDescent="0.3">
      <c r="B22" s="22" t="s">
        <v>124</v>
      </c>
      <c r="C22" s="9">
        <v>242.45951796380001</v>
      </c>
      <c r="D22" s="9">
        <v>240.85291664370001</v>
      </c>
      <c r="E22" s="9">
        <v>1.6066013201</v>
      </c>
      <c r="F22" s="9">
        <v>100.66704665340001</v>
      </c>
      <c r="G22" s="8">
        <v>42043.151853870899</v>
      </c>
      <c r="H22" s="8">
        <v>39493.458599456302</v>
      </c>
      <c r="I22" s="8">
        <v>2549.6932544145998</v>
      </c>
      <c r="J22" s="10">
        <v>106.4559887759</v>
      </c>
    </row>
    <row r="23" spans="2:10" x14ac:dyDescent="0.3">
      <c r="B23" s="22" t="s">
        <v>125</v>
      </c>
      <c r="C23" s="9">
        <v>215.70868013469999</v>
      </c>
      <c r="D23" s="9">
        <v>215.62014880480001</v>
      </c>
      <c r="E23" s="9">
        <v>8.8531330000000005E-2</v>
      </c>
      <c r="F23" s="9">
        <v>100.0410589319</v>
      </c>
      <c r="G23" s="8">
        <v>41940.323711883902</v>
      </c>
      <c r="H23" s="8">
        <v>39740.929655195301</v>
      </c>
      <c r="I23" s="8">
        <v>2199.3940566884999</v>
      </c>
      <c r="J23" s="10">
        <v>105.53432965899999</v>
      </c>
    </row>
    <row r="24" spans="2:10" x14ac:dyDescent="0.3">
      <c r="B24" s="22" t="s">
        <v>126</v>
      </c>
      <c r="C24" s="9">
        <v>442.79328263320002</v>
      </c>
      <c r="D24" s="9">
        <v>444.05779212060003</v>
      </c>
      <c r="E24" s="9">
        <v>-1.2645094874</v>
      </c>
      <c r="F24" s="9">
        <v>99.715237631299999</v>
      </c>
      <c r="G24" s="8">
        <v>42970.557422517501</v>
      </c>
      <c r="H24" s="8">
        <v>40234.247705690599</v>
      </c>
      <c r="I24" s="8">
        <v>2736.3097168269001</v>
      </c>
      <c r="J24" s="10">
        <v>106.80094663840001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835.59997734870001</v>
      </c>
      <c r="D26" s="9">
        <v>824.91639373110002</v>
      </c>
      <c r="E26" s="9">
        <v>10.6835836177</v>
      </c>
      <c r="F26" s="9">
        <v>101.2951110802</v>
      </c>
      <c r="G26" s="8">
        <v>62352.016328559803</v>
      </c>
      <c r="H26" s="8">
        <v>58668.543623920203</v>
      </c>
      <c r="I26" s="8">
        <v>3683.4727046397002</v>
      </c>
      <c r="J26" s="10">
        <v>106.2784457856</v>
      </c>
    </row>
    <row r="27" spans="2:10" x14ac:dyDescent="0.3">
      <c r="B27" s="22" t="s">
        <v>129</v>
      </c>
      <c r="C27" s="9">
        <v>453.1644204529</v>
      </c>
      <c r="D27" s="9">
        <v>449.4002559672</v>
      </c>
      <c r="E27" s="9">
        <v>3.7641644855999998</v>
      </c>
      <c r="F27" s="9">
        <v>100.8375973168</v>
      </c>
      <c r="G27" s="8">
        <v>49387.634294489901</v>
      </c>
      <c r="H27" s="8">
        <v>46611.561337450999</v>
      </c>
      <c r="I27" s="8">
        <v>2776.0729570388999</v>
      </c>
      <c r="J27" s="10">
        <v>105.95576049669999</v>
      </c>
    </row>
    <row r="28" spans="2:10" x14ac:dyDescent="0.3">
      <c r="B28" s="22" t="s">
        <v>130</v>
      </c>
      <c r="C28" s="9">
        <v>477.08403544909999</v>
      </c>
      <c r="D28" s="9">
        <v>475.70547738419998</v>
      </c>
      <c r="E28" s="9">
        <v>1.3785580649</v>
      </c>
      <c r="F28" s="9">
        <v>100.28979234640001</v>
      </c>
      <c r="G28" s="8">
        <v>44113.958541351101</v>
      </c>
      <c r="H28" s="8">
        <v>41365.649958030997</v>
      </c>
      <c r="I28" s="8">
        <v>2748.3085833200998</v>
      </c>
      <c r="J28" s="10">
        <v>106.6439390802</v>
      </c>
    </row>
    <row r="29" spans="2:10" x14ac:dyDescent="0.3">
      <c r="B29" s="22" t="s">
        <v>131</v>
      </c>
      <c r="C29" s="9">
        <v>350.14499200770001</v>
      </c>
      <c r="D29" s="9">
        <v>349.34389746059998</v>
      </c>
      <c r="E29" s="9">
        <v>0.80109454710000005</v>
      </c>
      <c r="F29" s="9">
        <v>100.2293140235</v>
      </c>
      <c r="G29" s="8">
        <v>43232.901935560803</v>
      </c>
      <c r="H29" s="8">
        <v>40983.739980483697</v>
      </c>
      <c r="I29" s="8">
        <v>2249.1619550770001</v>
      </c>
      <c r="J29" s="10">
        <v>105.4879373043</v>
      </c>
    </row>
    <row r="30" spans="2:10" x14ac:dyDescent="0.3">
      <c r="B30" s="22" t="s">
        <v>132</v>
      </c>
      <c r="C30" s="9">
        <v>563.83167929720003</v>
      </c>
      <c r="D30" s="9">
        <v>559.35204751480001</v>
      </c>
      <c r="E30" s="9">
        <v>4.4796317824000003</v>
      </c>
      <c r="F30" s="9">
        <v>100.8008608894</v>
      </c>
      <c r="G30" s="8">
        <v>43243.260753518902</v>
      </c>
      <c r="H30" s="8">
        <v>40755.718454985297</v>
      </c>
      <c r="I30" s="8">
        <v>2487.5422985335999</v>
      </c>
      <c r="J30" s="10">
        <v>106.1035417675</v>
      </c>
    </row>
    <row r="31" spans="2:10" x14ac:dyDescent="0.3">
      <c r="B31" s="22" t="s">
        <v>133</v>
      </c>
      <c r="C31" s="9">
        <v>692.26381853320004</v>
      </c>
      <c r="D31" s="9">
        <v>687.77784310449999</v>
      </c>
      <c r="E31" s="9">
        <v>4.4859754286999998</v>
      </c>
      <c r="F31" s="9">
        <v>100.6522419228</v>
      </c>
      <c r="G31" s="8">
        <v>45883.734970183898</v>
      </c>
      <c r="H31" s="8">
        <v>43152.570254769002</v>
      </c>
      <c r="I31" s="8">
        <v>2731.1647154149</v>
      </c>
      <c r="J31" s="10">
        <v>106.3290893203</v>
      </c>
    </row>
    <row r="32" spans="2:10" x14ac:dyDescent="0.3">
      <c r="B32" s="22" t="s">
        <v>134</v>
      </c>
      <c r="C32" s="9">
        <v>458.16819809859999</v>
      </c>
      <c r="D32" s="9">
        <v>456.47306544849999</v>
      </c>
      <c r="E32" s="9">
        <v>1.6951326499999999</v>
      </c>
      <c r="F32" s="9">
        <v>100.3713543642</v>
      </c>
      <c r="G32" s="8">
        <v>41994.739670570598</v>
      </c>
      <c r="H32" s="8">
        <v>39610.354315550503</v>
      </c>
      <c r="I32" s="8">
        <v>2384.3853550200001</v>
      </c>
      <c r="J32" s="10">
        <v>106.0196011781</v>
      </c>
    </row>
    <row r="33" spans="1:10" x14ac:dyDescent="0.3">
      <c r="B33" s="23" t="s">
        <v>135</v>
      </c>
      <c r="C33" s="16">
        <v>442.79328263320002</v>
      </c>
      <c r="D33" s="16">
        <v>444.05779212060003</v>
      </c>
      <c r="E33" s="16">
        <v>-1.2645094874</v>
      </c>
      <c r="F33" s="16">
        <v>99.715237631299999</v>
      </c>
      <c r="G33" s="15">
        <v>42970.557422517501</v>
      </c>
      <c r="H33" s="15">
        <v>40234.247705690599</v>
      </c>
      <c r="I33" s="15">
        <v>2736.3097168269001</v>
      </c>
      <c r="J33" s="17">
        <v>106.80094663840001</v>
      </c>
    </row>
    <row r="34" spans="1:10" x14ac:dyDescent="0.3">
      <c r="B34" t="s">
        <v>171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200-000000000000}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5"/>
  <sheetViews>
    <sheetView workbookViewId="0"/>
  </sheetViews>
  <sheetFormatPr defaultColWidth="8.77734375" defaultRowHeight="14.4" x14ac:dyDescent="0.3"/>
  <cols>
    <col min="2" max="2" width="11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149</v>
      </c>
    </row>
    <row r="7" spans="1:11" x14ac:dyDescent="0.3">
      <c r="B7" s="32" t="s">
        <v>50</v>
      </c>
      <c r="C7" s="33"/>
      <c r="D7" s="30" t="s">
        <v>152</v>
      </c>
      <c r="E7" s="28"/>
      <c r="F7" s="28"/>
      <c r="G7" s="31"/>
      <c r="H7" s="27" t="s">
        <v>153</v>
      </c>
      <c r="I7" s="28"/>
      <c r="J7" s="28"/>
      <c r="K7" s="29"/>
    </row>
    <row r="8" spans="1:11" ht="39.6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54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4276.2459755560003</v>
      </c>
      <c r="E9" s="9">
        <v>4250.2243763204997</v>
      </c>
      <c r="F9" s="9">
        <v>26.021599235499998</v>
      </c>
      <c r="G9" s="9">
        <v>100.6122406003</v>
      </c>
      <c r="H9" s="8">
        <v>48004.733916401703</v>
      </c>
      <c r="I9" s="8">
        <v>45163.028078494703</v>
      </c>
      <c r="J9" s="8">
        <v>2841.7058379071</v>
      </c>
      <c r="K9" s="10">
        <v>106.2921065279</v>
      </c>
    </row>
    <row r="10" spans="1:11" ht="39.6" x14ac:dyDescent="0.3">
      <c r="B10" s="11" t="s">
        <v>63</v>
      </c>
      <c r="C10" s="12" t="s">
        <v>64</v>
      </c>
      <c r="D10" s="9">
        <v>91.960325522900007</v>
      </c>
      <c r="E10" s="9">
        <v>91.981700812499994</v>
      </c>
      <c r="F10" s="9">
        <v>-2.13752896E-2</v>
      </c>
      <c r="G10" s="9">
        <v>99.9767613673</v>
      </c>
      <c r="H10" s="8">
        <v>36801.237622251698</v>
      </c>
      <c r="I10" s="8">
        <v>34163.417757055897</v>
      </c>
      <c r="J10" s="8">
        <v>2637.8198651957</v>
      </c>
      <c r="K10" s="10">
        <v>107.7211825935</v>
      </c>
    </row>
    <row r="11" spans="1:11" x14ac:dyDescent="0.3">
      <c r="B11" s="11" t="s">
        <v>65</v>
      </c>
      <c r="C11" s="12" t="s">
        <v>66</v>
      </c>
      <c r="D11" s="9">
        <v>1156.0459518673999</v>
      </c>
      <c r="E11" s="9">
        <v>1164.6325164456</v>
      </c>
      <c r="F11" s="9">
        <v>-8.5865645782000009</v>
      </c>
      <c r="G11" s="9">
        <v>99.262723266199998</v>
      </c>
      <c r="H11" s="8">
        <v>49978.277108019996</v>
      </c>
      <c r="I11" s="8">
        <v>47299.615745353702</v>
      </c>
      <c r="J11" s="8">
        <v>2678.6613626663998</v>
      </c>
      <c r="K11" s="10">
        <v>105.66317785139999</v>
      </c>
    </row>
    <row r="12" spans="1:11" ht="26.4" x14ac:dyDescent="0.3">
      <c r="B12" s="11" t="s">
        <v>67</v>
      </c>
      <c r="C12" s="12" t="s">
        <v>68</v>
      </c>
      <c r="D12" s="9">
        <v>13.3496403926</v>
      </c>
      <c r="E12" s="9">
        <v>16.080345308799998</v>
      </c>
      <c r="F12" s="9">
        <v>-2.7307049163000001</v>
      </c>
      <c r="G12" s="9">
        <v>83.018368922899995</v>
      </c>
      <c r="H12" s="8">
        <v>52070.943867956499</v>
      </c>
      <c r="I12" s="8">
        <v>50299.727112679102</v>
      </c>
      <c r="J12" s="8">
        <v>1771.2167552773999</v>
      </c>
      <c r="K12" s="10">
        <v>103.52132478039999</v>
      </c>
    </row>
    <row r="13" spans="1:11" ht="26.4" x14ac:dyDescent="0.3">
      <c r="B13" s="11" t="s">
        <v>69</v>
      </c>
      <c r="C13" s="12" t="s">
        <v>70</v>
      </c>
      <c r="D13" s="9">
        <v>1050.2846882949</v>
      </c>
      <c r="E13" s="9">
        <v>1057.8127243603999</v>
      </c>
      <c r="F13" s="9">
        <v>-7.5280360654000003</v>
      </c>
      <c r="G13" s="9">
        <v>99.288339429800004</v>
      </c>
      <c r="H13" s="8">
        <v>49232.218146790598</v>
      </c>
      <c r="I13" s="8">
        <v>46553.948030869396</v>
      </c>
      <c r="J13" s="8">
        <v>2678.2701159212002</v>
      </c>
      <c r="K13" s="10">
        <v>105.7530461523</v>
      </c>
    </row>
    <row r="14" spans="1:11" ht="66" x14ac:dyDescent="0.3">
      <c r="B14" s="11" t="s">
        <v>71</v>
      </c>
      <c r="C14" s="12" t="s">
        <v>72</v>
      </c>
      <c r="D14" s="9">
        <v>37.190594713300001</v>
      </c>
      <c r="E14" s="9">
        <v>36.054120365499998</v>
      </c>
      <c r="F14" s="9">
        <v>1.1364743477999999</v>
      </c>
      <c r="G14" s="9">
        <v>103.15213444760001</v>
      </c>
      <c r="H14" s="8">
        <v>78513.575803865198</v>
      </c>
      <c r="I14" s="8">
        <v>76422.642095358198</v>
      </c>
      <c r="J14" s="8">
        <v>2090.9337085070001</v>
      </c>
      <c r="K14" s="10">
        <v>102.736013374</v>
      </c>
    </row>
    <row r="15" spans="1:11" ht="79.2" x14ac:dyDescent="0.3">
      <c r="B15" s="11" t="s">
        <v>73</v>
      </c>
      <c r="C15" s="12" t="s">
        <v>74</v>
      </c>
      <c r="D15" s="9">
        <v>55.221028466600004</v>
      </c>
      <c r="E15" s="9">
        <v>54.685326410899997</v>
      </c>
      <c r="F15" s="9">
        <v>0.53570205569999996</v>
      </c>
      <c r="G15" s="9">
        <v>100.9796084084</v>
      </c>
      <c r="H15" s="8">
        <v>44444.030780687703</v>
      </c>
      <c r="I15" s="8">
        <v>41640.490199852698</v>
      </c>
      <c r="J15" s="8">
        <v>2803.5405808350001</v>
      </c>
      <c r="K15" s="10">
        <v>106.7327271302</v>
      </c>
    </row>
    <row r="16" spans="1:11" x14ac:dyDescent="0.3">
      <c r="B16" s="11" t="s">
        <v>75</v>
      </c>
      <c r="C16" s="12" t="s">
        <v>76</v>
      </c>
      <c r="D16" s="9">
        <v>226.64060269559999</v>
      </c>
      <c r="E16" s="9">
        <v>220.78750048730001</v>
      </c>
      <c r="F16" s="9">
        <v>5.8531022083000002</v>
      </c>
      <c r="G16" s="9">
        <v>102.6510115815</v>
      </c>
      <c r="H16" s="8">
        <v>42770.681288243999</v>
      </c>
      <c r="I16" s="8">
        <v>39836.067683048001</v>
      </c>
      <c r="J16" s="8">
        <v>2934.6136051960002</v>
      </c>
      <c r="K16" s="10">
        <v>107.3667251209</v>
      </c>
    </row>
    <row r="17" spans="2:11" ht="66" x14ac:dyDescent="0.3">
      <c r="B17" s="11" t="s">
        <v>77</v>
      </c>
      <c r="C17" s="12" t="s">
        <v>78</v>
      </c>
      <c r="D17" s="9">
        <v>521.52955368319999</v>
      </c>
      <c r="E17" s="9">
        <v>524.5167971697</v>
      </c>
      <c r="F17" s="9">
        <v>-2.9872434865000002</v>
      </c>
      <c r="G17" s="9">
        <v>99.430477059500006</v>
      </c>
      <c r="H17" s="8">
        <v>44677.116563268202</v>
      </c>
      <c r="I17" s="8">
        <v>41954.365955472902</v>
      </c>
      <c r="J17" s="8">
        <v>2722.7506077952999</v>
      </c>
      <c r="K17" s="10">
        <v>106.4897908615</v>
      </c>
    </row>
    <row r="18" spans="2:11" ht="26.4" x14ac:dyDescent="0.3">
      <c r="B18" s="11" t="s">
        <v>79</v>
      </c>
      <c r="C18" s="12" t="s">
        <v>80</v>
      </c>
      <c r="D18" s="9">
        <v>260.87693274909998</v>
      </c>
      <c r="E18" s="9">
        <v>262.43075575559999</v>
      </c>
      <c r="F18" s="9">
        <v>-1.5538230065</v>
      </c>
      <c r="G18" s="9">
        <v>99.407911240399997</v>
      </c>
      <c r="H18" s="8">
        <v>44613.860335016398</v>
      </c>
      <c r="I18" s="8">
        <v>42639.563179882003</v>
      </c>
      <c r="J18" s="8">
        <v>1974.2971551344001</v>
      </c>
      <c r="K18" s="10">
        <v>104.6302002364</v>
      </c>
    </row>
    <row r="19" spans="2:11" ht="39.6" x14ac:dyDescent="0.3">
      <c r="B19" s="11" t="s">
        <v>81</v>
      </c>
      <c r="C19" s="12" t="s">
        <v>82</v>
      </c>
      <c r="D19" s="9">
        <v>131.4412199201</v>
      </c>
      <c r="E19" s="9">
        <v>128.32323776589999</v>
      </c>
      <c r="F19" s="9">
        <v>3.1179821542999999</v>
      </c>
      <c r="G19" s="9">
        <v>102.4297876274</v>
      </c>
      <c r="H19" s="8">
        <v>27615.141813185801</v>
      </c>
      <c r="I19" s="8">
        <v>26031.730481092101</v>
      </c>
      <c r="J19" s="8">
        <v>1583.4113320936999</v>
      </c>
      <c r="K19" s="10">
        <v>106.08262033610001</v>
      </c>
    </row>
    <row r="20" spans="2:11" ht="39.6" x14ac:dyDescent="0.3">
      <c r="B20" s="11" t="s">
        <v>83</v>
      </c>
      <c r="C20" s="12" t="s">
        <v>84</v>
      </c>
      <c r="D20" s="9">
        <v>141.99367250809999</v>
      </c>
      <c r="E20" s="9">
        <v>142.9168912479</v>
      </c>
      <c r="F20" s="9">
        <v>-0.92321873980000002</v>
      </c>
      <c r="G20" s="9">
        <v>99.354017057199997</v>
      </c>
      <c r="H20" s="8">
        <v>91740.951942468499</v>
      </c>
      <c r="I20" s="8">
        <v>85998.374766687499</v>
      </c>
      <c r="J20" s="8">
        <v>5742.5771757810999</v>
      </c>
      <c r="K20" s="10">
        <v>106.6775415133</v>
      </c>
    </row>
    <row r="21" spans="2:11" ht="26.4" x14ac:dyDescent="0.3">
      <c r="B21" s="11" t="s">
        <v>85</v>
      </c>
      <c r="C21" s="12" t="s">
        <v>86</v>
      </c>
      <c r="D21" s="9">
        <v>72.900903205899994</v>
      </c>
      <c r="E21" s="9">
        <v>73.474064302200006</v>
      </c>
      <c r="F21" s="9">
        <v>-0.57316109630000001</v>
      </c>
      <c r="G21" s="9">
        <v>99.219913718200004</v>
      </c>
      <c r="H21" s="8">
        <v>87037.131518500595</v>
      </c>
      <c r="I21" s="8">
        <v>81236.161896484395</v>
      </c>
      <c r="J21" s="8">
        <v>5800.9696220162004</v>
      </c>
      <c r="K21" s="10">
        <v>107.1408711177</v>
      </c>
    </row>
    <row r="22" spans="2:11" ht="26.4" x14ac:dyDescent="0.3">
      <c r="B22" s="11" t="s">
        <v>87</v>
      </c>
      <c r="C22" s="12" t="s">
        <v>88</v>
      </c>
      <c r="D22" s="9">
        <v>48.477254564699997</v>
      </c>
      <c r="E22" s="9">
        <v>45.999430929699997</v>
      </c>
      <c r="F22" s="9">
        <v>2.477823635</v>
      </c>
      <c r="G22" s="9">
        <v>105.3866397582</v>
      </c>
      <c r="H22" s="8">
        <v>40297.691453582498</v>
      </c>
      <c r="I22" s="8">
        <v>37424.819532673202</v>
      </c>
      <c r="J22" s="8">
        <v>2872.8719209093001</v>
      </c>
      <c r="K22" s="10">
        <v>107.6763814944</v>
      </c>
    </row>
    <row r="23" spans="2:11" ht="52.8" x14ac:dyDescent="0.3">
      <c r="B23" s="11" t="s">
        <v>89</v>
      </c>
      <c r="C23" s="12" t="s">
        <v>90</v>
      </c>
      <c r="D23" s="9">
        <v>190.0339113318</v>
      </c>
      <c r="E23" s="9">
        <v>187.58376664630001</v>
      </c>
      <c r="F23" s="9">
        <v>2.4501446855000002</v>
      </c>
      <c r="G23" s="9">
        <v>101.30616029799999</v>
      </c>
      <c r="H23" s="8">
        <v>58701.732660505098</v>
      </c>
      <c r="I23" s="8">
        <v>54881.561434708499</v>
      </c>
      <c r="J23" s="8">
        <v>3820.1712257966001</v>
      </c>
      <c r="K23" s="10">
        <v>106.9607553538</v>
      </c>
    </row>
    <row r="24" spans="2:11" ht="39.6" x14ac:dyDescent="0.3">
      <c r="B24" s="11" t="s">
        <v>91</v>
      </c>
      <c r="C24" s="12" t="s">
        <v>92</v>
      </c>
      <c r="D24" s="9">
        <v>209.06925603350001</v>
      </c>
      <c r="E24" s="9">
        <v>208.01431158560001</v>
      </c>
      <c r="F24" s="9">
        <v>1.0549444479000001</v>
      </c>
      <c r="G24" s="9">
        <v>100.5071499359</v>
      </c>
      <c r="H24" s="8">
        <v>35697.462080434001</v>
      </c>
      <c r="I24" s="8">
        <v>31060.1262234483</v>
      </c>
      <c r="J24" s="8">
        <v>4637.3358569857</v>
      </c>
      <c r="K24" s="10">
        <v>114.9301899922</v>
      </c>
    </row>
    <row r="25" spans="2:11" ht="52.8" x14ac:dyDescent="0.3">
      <c r="B25" s="11" t="s">
        <v>93</v>
      </c>
      <c r="C25" s="12" t="s">
        <v>94</v>
      </c>
      <c r="D25" s="9">
        <v>305.13379025950002</v>
      </c>
      <c r="E25" s="9">
        <v>300.50724935739999</v>
      </c>
      <c r="F25" s="9">
        <v>4.6265409021000004</v>
      </c>
      <c r="G25" s="9">
        <v>101.5395771356</v>
      </c>
      <c r="H25" s="8">
        <v>51316.655835479803</v>
      </c>
      <c r="I25" s="8">
        <v>47834.791583665203</v>
      </c>
      <c r="J25" s="8">
        <v>3481.8642518145998</v>
      </c>
      <c r="K25" s="10">
        <v>107.2789368084</v>
      </c>
    </row>
    <row r="26" spans="2:11" x14ac:dyDescent="0.3">
      <c r="B26" s="11" t="s">
        <v>95</v>
      </c>
      <c r="C26" s="12" t="s">
        <v>96</v>
      </c>
      <c r="D26" s="9">
        <v>407.8844961387</v>
      </c>
      <c r="E26" s="9">
        <v>399.65347424200002</v>
      </c>
      <c r="F26" s="9">
        <v>8.2310218966999997</v>
      </c>
      <c r="G26" s="9">
        <v>102.0595396831</v>
      </c>
      <c r="H26" s="8">
        <v>40699.287941253402</v>
      </c>
      <c r="I26" s="8">
        <v>38025.736242730003</v>
      </c>
      <c r="J26" s="8">
        <v>2673.5516985233999</v>
      </c>
      <c r="K26" s="10">
        <v>107.03090054969999</v>
      </c>
    </row>
    <row r="27" spans="2:11" ht="26.4" x14ac:dyDescent="0.3">
      <c r="B27" s="11" t="s">
        <v>97</v>
      </c>
      <c r="C27" s="12" t="s">
        <v>98</v>
      </c>
      <c r="D27" s="9">
        <v>410.7890295963</v>
      </c>
      <c r="E27" s="9">
        <v>399.91226142390002</v>
      </c>
      <c r="F27" s="9">
        <v>10.8767681724</v>
      </c>
      <c r="G27" s="9">
        <v>102.7197886191</v>
      </c>
      <c r="H27" s="8">
        <v>48488.036850125201</v>
      </c>
      <c r="I27" s="8">
        <v>46520.663426086903</v>
      </c>
      <c r="J27" s="8">
        <v>1967.3734240383001</v>
      </c>
      <c r="K27" s="10">
        <v>104.22903131459999</v>
      </c>
    </row>
    <row r="28" spans="2:11" ht="39.6" x14ac:dyDescent="0.3">
      <c r="B28" s="11" t="s">
        <v>99</v>
      </c>
      <c r="C28" s="12" t="s">
        <v>100</v>
      </c>
      <c r="D28" s="9">
        <v>56.361269518599997</v>
      </c>
      <c r="E28" s="9">
        <v>55.628736023899997</v>
      </c>
      <c r="F28" s="9">
        <v>0.73253349469999995</v>
      </c>
      <c r="G28" s="9">
        <v>101.31682570389999</v>
      </c>
      <c r="H28" s="8">
        <v>41043.429696345003</v>
      </c>
      <c r="I28" s="8">
        <v>38393.067150748502</v>
      </c>
      <c r="J28" s="8">
        <v>2650.3625455964998</v>
      </c>
      <c r="K28" s="10">
        <v>106.9032321257</v>
      </c>
    </row>
    <row r="29" spans="2:11" x14ac:dyDescent="0.3">
      <c r="B29" s="13" t="s">
        <v>101</v>
      </c>
      <c r="C29" s="14" t="s">
        <v>102</v>
      </c>
      <c r="D29" s="16">
        <v>45.107805960500002</v>
      </c>
      <c r="E29" s="16">
        <v>43.861682125000002</v>
      </c>
      <c r="F29" s="16">
        <v>1.2461238354999999</v>
      </c>
      <c r="G29" s="16">
        <v>102.8410306562</v>
      </c>
      <c r="H29" s="15">
        <v>31516.405074409598</v>
      </c>
      <c r="I29" s="15">
        <v>30640.538584222701</v>
      </c>
      <c r="J29" s="15">
        <v>875.86649018699995</v>
      </c>
      <c r="K29" s="17">
        <v>102.8585218493</v>
      </c>
    </row>
    <row r="30" spans="2:11" x14ac:dyDescent="0.3">
      <c r="B30" t="s">
        <v>171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OBSAH'!A1" display="⬅ Zpět na obsah" xr:uid="{00000000-0004-0000-2300-000000000000}"/>
  </hyperlink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x14ac:dyDescent="0.3">
      <c r="B10" s="24" t="s">
        <v>138</v>
      </c>
      <c r="C10" s="9">
        <v>2965.0910865581</v>
      </c>
      <c r="D10" s="9">
        <v>2953.4200990769</v>
      </c>
      <c r="E10" s="9">
        <v>11.670987481199999</v>
      </c>
      <c r="F10" s="9">
        <v>100.3951685534</v>
      </c>
      <c r="G10" s="8">
        <v>48633.323181914602</v>
      </c>
      <c r="H10" s="8">
        <v>45740.665579831802</v>
      </c>
      <c r="I10" s="8">
        <v>2892.6576020828002</v>
      </c>
      <c r="J10" s="10">
        <v>106.32403915730001</v>
      </c>
    </row>
    <row r="11" spans="1:10" x14ac:dyDescent="0.3">
      <c r="B11" s="24" t="s">
        <v>139</v>
      </c>
      <c r="C11" s="9">
        <v>71.402406777400003</v>
      </c>
      <c r="D11" s="9">
        <v>71.986341682200006</v>
      </c>
      <c r="E11" s="9">
        <v>-0.58393490479999999</v>
      </c>
      <c r="F11" s="9">
        <v>99.188825420000001</v>
      </c>
      <c r="G11" s="8">
        <v>87789.101011161998</v>
      </c>
      <c r="H11" s="8">
        <v>81947.610575831801</v>
      </c>
      <c r="I11" s="8">
        <v>5841.4904353301999</v>
      </c>
      <c r="J11" s="10">
        <v>107.1283230765</v>
      </c>
    </row>
    <row r="12" spans="1:10" x14ac:dyDescent="0.3">
      <c r="B12" s="24" t="s">
        <v>140</v>
      </c>
      <c r="C12" s="9">
        <v>132.7993439839</v>
      </c>
      <c r="D12" s="9">
        <v>139.8895813922</v>
      </c>
      <c r="E12" s="9">
        <v>-7.0902374083000002</v>
      </c>
      <c r="F12" s="9">
        <v>94.931547197699999</v>
      </c>
      <c r="G12" s="8">
        <v>27723.834759614099</v>
      </c>
      <c r="H12" s="8">
        <v>25662.564098398201</v>
      </c>
      <c r="I12" s="8">
        <v>2061.2706612159</v>
      </c>
      <c r="J12" s="10">
        <v>108.0322085249</v>
      </c>
    </row>
    <row r="13" spans="1:10" x14ac:dyDescent="0.3">
      <c r="B13" s="24" t="s">
        <v>141</v>
      </c>
      <c r="C13" s="9">
        <v>1013.4330174333001</v>
      </c>
      <c r="D13" s="9">
        <v>995.01448759020002</v>
      </c>
      <c r="E13" s="9">
        <v>18.4185298431</v>
      </c>
      <c r="F13" s="9">
        <v>101.8510815745</v>
      </c>
      <c r="G13" s="8">
        <v>47317.085443692697</v>
      </c>
      <c r="H13" s="8">
        <v>44671.061088533002</v>
      </c>
      <c r="I13" s="8">
        <v>2646.0243551597</v>
      </c>
      <c r="J13" s="10">
        <v>105.9233523688</v>
      </c>
    </row>
    <row r="14" spans="1:10" ht="26.4" x14ac:dyDescent="0.3">
      <c r="B14" s="22" t="s">
        <v>142</v>
      </c>
      <c r="C14" s="9">
        <v>404.77680685050001</v>
      </c>
      <c r="D14" s="9">
        <v>397.42536907049998</v>
      </c>
      <c r="E14" s="9">
        <v>7.3514377800000004</v>
      </c>
      <c r="F14" s="9">
        <v>101.84976560440001</v>
      </c>
      <c r="G14" s="8">
        <v>52935.997166312598</v>
      </c>
      <c r="H14" s="8">
        <v>50145.880827363697</v>
      </c>
      <c r="I14" s="8">
        <v>2790.1163389489002</v>
      </c>
      <c r="J14" s="10">
        <v>105.5639990622</v>
      </c>
    </row>
    <row r="15" spans="1:10" x14ac:dyDescent="0.3">
      <c r="B15" s="22" t="s">
        <v>143</v>
      </c>
      <c r="C15" s="9">
        <v>602.19577313050002</v>
      </c>
      <c r="D15" s="9">
        <v>591.1741239273</v>
      </c>
      <c r="E15" s="9">
        <v>11.021649203200001</v>
      </c>
      <c r="F15" s="9">
        <v>101.86436597220001</v>
      </c>
      <c r="G15" s="8">
        <v>43282.4393476845</v>
      </c>
      <c r="H15" s="8">
        <v>40780.698549667599</v>
      </c>
      <c r="I15" s="8">
        <v>2501.7407980169</v>
      </c>
      <c r="J15" s="10">
        <v>106.13461977599999</v>
      </c>
    </row>
    <row r="16" spans="1:10" ht="26.4" x14ac:dyDescent="0.3">
      <c r="B16" s="22" t="s">
        <v>144</v>
      </c>
      <c r="C16" s="9">
        <v>6.4604374522999999</v>
      </c>
      <c r="D16" s="9">
        <v>6.4149945925000003</v>
      </c>
      <c r="E16" s="9">
        <v>4.5442859799999999E-2</v>
      </c>
      <c r="F16" s="9">
        <v>100.708385006</v>
      </c>
      <c r="G16" s="8">
        <v>71346.678049781796</v>
      </c>
      <c r="H16" s="8">
        <v>64008.475732523002</v>
      </c>
      <c r="I16" s="8">
        <v>7338.2023172587997</v>
      </c>
      <c r="J16" s="10">
        <v>111.4644228491</v>
      </c>
    </row>
    <row r="17" spans="1:10" ht="26.4" x14ac:dyDescent="0.3">
      <c r="B17" s="25" t="s">
        <v>145</v>
      </c>
      <c r="C17" s="16">
        <v>93.520120803300003</v>
      </c>
      <c r="D17" s="16">
        <v>89.913866579</v>
      </c>
      <c r="E17" s="16">
        <v>3.6062542242000002</v>
      </c>
      <c r="F17" s="16">
        <v>104.0107876142</v>
      </c>
      <c r="G17" s="15">
        <v>33950.558091828199</v>
      </c>
      <c r="H17" s="15">
        <v>32522.400460011399</v>
      </c>
      <c r="I17" s="15">
        <v>1428.1576318167999</v>
      </c>
      <c r="J17" s="17">
        <v>104.3913044905</v>
      </c>
    </row>
    <row r="18" spans="1:10" x14ac:dyDescent="0.3">
      <c r="B18" t="s">
        <v>171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400-000000000000}"/>
  </hyperlink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6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155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149</v>
      </c>
    </row>
    <row r="7" spans="1:10" x14ac:dyDescent="0.3">
      <c r="B7" s="32" t="s">
        <v>50</v>
      </c>
      <c r="C7" s="30" t="s">
        <v>152</v>
      </c>
      <c r="D7" s="28"/>
      <c r="E7" s="28"/>
      <c r="F7" s="31"/>
      <c r="G7" s="27" t="s">
        <v>153</v>
      </c>
      <c r="H7" s="28"/>
      <c r="I7" s="28"/>
      <c r="J7" s="29"/>
    </row>
    <row r="8" spans="1:10" ht="39.6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54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156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x14ac:dyDescent="0.3">
      <c r="B10" s="24" t="s">
        <v>157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158</v>
      </c>
      <c r="C11" s="9">
        <v>879.65435031250001</v>
      </c>
      <c r="D11" s="9">
        <v>875.39576915019995</v>
      </c>
      <c r="E11" s="9">
        <v>4.2585811623999996</v>
      </c>
      <c r="F11" s="9">
        <v>100.4864749537</v>
      </c>
      <c r="G11" s="8">
        <v>35838.265339737802</v>
      </c>
      <c r="H11" s="8">
        <v>32595.690244038102</v>
      </c>
      <c r="I11" s="8">
        <v>3242.5750956996999</v>
      </c>
      <c r="J11" s="10">
        <v>109.94786449199999</v>
      </c>
    </row>
    <row r="12" spans="1:10" ht="26.4" x14ac:dyDescent="0.3">
      <c r="B12" s="22" t="s">
        <v>159</v>
      </c>
      <c r="C12" s="9">
        <v>522.04231676079996</v>
      </c>
      <c r="D12" s="9">
        <v>518.90199419309999</v>
      </c>
      <c r="E12" s="9">
        <v>3.1403225677000002</v>
      </c>
      <c r="F12" s="9">
        <v>100.6051860665</v>
      </c>
      <c r="G12" s="8">
        <v>41839.397682313203</v>
      </c>
      <c r="H12" s="8">
        <v>39014.2252744418</v>
      </c>
      <c r="I12" s="8">
        <v>2825.1724078713</v>
      </c>
      <c r="J12" s="10">
        <v>107.2413905133</v>
      </c>
    </row>
    <row r="13" spans="1:10" ht="26.4" x14ac:dyDescent="0.3">
      <c r="B13" s="22" t="s">
        <v>160</v>
      </c>
      <c r="C13" s="9">
        <v>497.62539488829998</v>
      </c>
      <c r="D13" s="9">
        <v>486.39021593529998</v>
      </c>
      <c r="E13" s="9">
        <v>11.235178953</v>
      </c>
      <c r="F13" s="9">
        <v>102.30991055840001</v>
      </c>
      <c r="G13" s="8">
        <v>44622.846649695297</v>
      </c>
      <c r="H13" s="8">
        <v>42131.091910586001</v>
      </c>
      <c r="I13" s="8">
        <v>2491.7547391093999</v>
      </c>
      <c r="J13" s="10">
        <v>105.9142894858</v>
      </c>
    </row>
    <row r="14" spans="1:10" ht="26.4" x14ac:dyDescent="0.3">
      <c r="B14" s="22" t="s">
        <v>161</v>
      </c>
      <c r="C14" s="9">
        <v>593.47532288549996</v>
      </c>
      <c r="D14" s="9">
        <v>580.12538981839998</v>
      </c>
      <c r="E14" s="9">
        <v>13.3499330672</v>
      </c>
      <c r="F14" s="9">
        <v>102.3012150996</v>
      </c>
      <c r="G14" s="8">
        <v>48845.277166807798</v>
      </c>
      <c r="H14" s="8">
        <v>46032.999569972497</v>
      </c>
      <c r="I14" s="8">
        <v>2812.2775968352998</v>
      </c>
      <c r="J14" s="10">
        <v>106.10926427370001</v>
      </c>
    </row>
    <row r="15" spans="1:10" ht="26.4" x14ac:dyDescent="0.3">
      <c r="B15" s="22" t="s">
        <v>162</v>
      </c>
      <c r="C15" s="9">
        <v>400.36364038329998</v>
      </c>
      <c r="D15" s="9">
        <v>401.63713035440003</v>
      </c>
      <c r="E15" s="9">
        <v>-1.2734899711000001</v>
      </c>
      <c r="F15" s="9">
        <v>99.682925238999999</v>
      </c>
      <c r="G15" s="8">
        <v>52186.905372871603</v>
      </c>
      <c r="H15" s="8">
        <v>49109.180399477897</v>
      </c>
      <c r="I15" s="8">
        <v>3077.7249733937001</v>
      </c>
      <c r="J15" s="10">
        <v>106.2671071852</v>
      </c>
    </row>
    <row r="16" spans="1:10" ht="26.4" x14ac:dyDescent="0.3">
      <c r="B16" s="22" t="s">
        <v>163</v>
      </c>
      <c r="C16" s="9">
        <v>378.060547875</v>
      </c>
      <c r="D16" s="9">
        <v>376.37537061379999</v>
      </c>
      <c r="E16" s="9">
        <v>1.6851772612</v>
      </c>
      <c r="F16" s="9">
        <v>100.4477384528</v>
      </c>
      <c r="G16" s="8">
        <v>56288.8096303602</v>
      </c>
      <c r="H16" s="8">
        <v>54050.946220174999</v>
      </c>
      <c r="I16" s="8">
        <v>2237.8634101851999</v>
      </c>
      <c r="J16" s="10">
        <v>104.1402853542</v>
      </c>
    </row>
    <row r="17" spans="1:10" ht="26.4" x14ac:dyDescent="0.3">
      <c r="B17" s="22" t="s">
        <v>164</v>
      </c>
      <c r="C17" s="9">
        <v>1005.0244024506</v>
      </c>
      <c r="D17" s="9">
        <v>1011.3985062554</v>
      </c>
      <c r="E17" s="9">
        <v>-6.3741038047999998</v>
      </c>
      <c r="F17" s="9">
        <v>99.369773262899997</v>
      </c>
      <c r="G17" s="8">
        <v>58251.901164377603</v>
      </c>
      <c r="H17" s="8">
        <v>55279.631080664003</v>
      </c>
      <c r="I17" s="8">
        <v>2972.2700837135999</v>
      </c>
      <c r="J17" s="10">
        <v>105.3767907376</v>
      </c>
    </row>
    <row r="18" spans="1:10" x14ac:dyDescent="0.3">
      <c r="B18" s="24" t="s">
        <v>165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ht="26.4" x14ac:dyDescent="0.3">
      <c r="B19" s="22" t="s">
        <v>166</v>
      </c>
      <c r="C19" s="9">
        <v>1091.1007177739</v>
      </c>
      <c r="D19" s="9">
        <v>1066.5156057536999</v>
      </c>
      <c r="E19" s="9">
        <v>24.5851120202</v>
      </c>
      <c r="F19" s="9">
        <v>102.3051807107</v>
      </c>
      <c r="G19" s="8">
        <v>46919.525841344897</v>
      </c>
      <c r="H19" s="8">
        <v>44253.513457654801</v>
      </c>
      <c r="I19" s="8">
        <v>2666.0123836900998</v>
      </c>
      <c r="J19" s="10">
        <v>106.02440840369999</v>
      </c>
    </row>
    <row r="20" spans="1:10" ht="26.4" x14ac:dyDescent="0.3">
      <c r="B20" s="22" t="s">
        <v>167</v>
      </c>
      <c r="C20" s="9">
        <v>1783.4485907088999</v>
      </c>
      <c r="D20" s="9">
        <v>1789.4110072236001</v>
      </c>
      <c r="E20" s="9">
        <v>-5.9624165147000001</v>
      </c>
      <c r="F20" s="9">
        <v>99.666794465300001</v>
      </c>
      <c r="G20" s="8">
        <v>56474.237781540098</v>
      </c>
      <c r="H20" s="8">
        <v>53636.225059102901</v>
      </c>
      <c r="I20" s="8">
        <v>2838.0127224372</v>
      </c>
      <c r="J20" s="10">
        <v>105.2912238311</v>
      </c>
    </row>
    <row r="21" spans="1:10" ht="26.4" x14ac:dyDescent="0.3">
      <c r="B21" s="23" t="s">
        <v>168</v>
      </c>
      <c r="C21" s="16">
        <v>1383.0849503254999</v>
      </c>
      <c r="D21" s="16">
        <v>1387.7738768692</v>
      </c>
      <c r="E21" s="16">
        <v>-4.6889265436000001</v>
      </c>
      <c r="F21" s="16">
        <v>99.662126040700002</v>
      </c>
      <c r="G21" s="15">
        <v>57715.298216955802</v>
      </c>
      <c r="H21" s="15">
        <v>54946.401923204001</v>
      </c>
      <c r="I21" s="15">
        <v>2768.8962937517999</v>
      </c>
      <c r="J21" s="17">
        <v>105.039267717</v>
      </c>
    </row>
    <row r="22" spans="1:10" x14ac:dyDescent="0.3">
      <c r="B22" t="s">
        <v>171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OBSAH'!A1" display="⬅ Zpět na obsah" xr:uid="{00000000-0004-0000-25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OBSAH</vt:lpstr>
      <vt:lpstr>S1_MZDD912</vt:lpstr>
      <vt:lpstr>S2_MZDD912</vt:lpstr>
      <vt:lpstr>S3_MZDD912</vt:lpstr>
      <vt:lpstr>S4_MZDD912</vt:lpstr>
      <vt:lpstr>S5_MZDD913</vt:lpstr>
      <vt:lpstr>S6_MZDD913</vt:lpstr>
      <vt:lpstr>S7_MZDD913</vt:lpstr>
      <vt:lpstr>S8_MZDD913</vt:lpstr>
      <vt:lpstr>S13_MZDD915</vt:lpstr>
      <vt:lpstr>S14_MZDD915</vt:lpstr>
      <vt:lpstr>S15_MZDD915</vt:lpstr>
      <vt:lpstr>S16_MZDD915</vt:lpstr>
      <vt:lpstr>S17_MZDD915</vt:lpstr>
      <vt:lpstr>S18_MZDD916</vt:lpstr>
      <vt:lpstr>S19_MZDD916</vt:lpstr>
      <vt:lpstr>S20_MZDD916</vt:lpstr>
      <vt:lpstr>S21_MZDD916</vt:lpstr>
      <vt:lpstr>S22_MZDD916</vt:lpstr>
      <vt:lpstr>S28_MZDD918</vt:lpstr>
      <vt:lpstr>S29_MZDD918</vt:lpstr>
      <vt:lpstr>S30_MZDD918</vt:lpstr>
      <vt:lpstr>S31_MZDD918</vt:lpstr>
      <vt:lpstr>S32_MZDD918</vt:lpstr>
      <vt:lpstr>S33_MZDD919</vt:lpstr>
      <vt:lpstr>S34_MZDD919</vt:lpstr>
      <vt:lpstr>S35_MZDD919</vt:lpstr>
      <vt:lpstr>S36_MZDD919</vt:lpstr>
      <vt:lpstr>S37_MZDD919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2026-09-04T06:39:11Z</dcterms:created>
  <dcterms:modified xsi:type="dcterms:W3CDTF">2026-09-04T08:49:13Z</dcterms:modified>
</cp:coreProperties>
</file>