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Tabulky_prilohove\Hotové_tabulky\"/>
    </mc:Choice>
  </mc:AlternateContent>
  <bookViews>
    <workbookView xWindow="0" yWindow="0" windowWidth="28800" windowHeight="12000"/>
  </bookViews>
  <sheets>
    <sheet name="3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G46" i="1"/>
  <c r="H44" i="1"/>
  <c r="G44" i="1"/>
  <c r="H42" i="1"/>
  <c r="G42" i="1"/>
</calcChain>
</file>

<file path=xl/sharedStrings.xml><?xml version="1.0" encoding="utf-8"?>
<sst xmlns="http://schemas.openxmlformats.org/spreadsheetml/2006/main" count="87" uniqueCount="62">
  <si>
    <r>
      <t>Tab. 3.1 Vybrané ukazatele za Královéhradecký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 – demografický vývoj</t>
    </r>
  </si>
  <si>
    <t>Měřicí
jednotka</t>
  </si>
  <si>
    <r>
      <t>Počet obyvatel (</t>
    </r>
    <r>
      <rPr>
        <sz val="8"/>
        <rFont val="Arial"/>
        <family val="2"/>
        <charset val="238"/>
      </rPr>
      <t>k 31. 12.)</t>
    </r>
  </si>
  <si>
    <t>osoby</t>
  </si>
  <si>
    <t>v tom: muži</t>
  </si>
  <si>
    <t xml:space="preserve">       ženy</t>
  </si>
  <si>
    <t>z toho cizinci (bez azylantů)</t>
  </si>
  <si>
    <t>Sňatky</t>
  </si>
  <si>
    <t>Průměrný věk při prvním sňatku</t>
  </si>
  <si>
    <t>roky</t>
  </si>
  <si>
    <t>ženichů</t>
  </si>
  <si>
    <t>nevěst</t>
  </si>
  <si>
    <t>Rozvody</t>
  </si>
  <si>
    <t>Živě narození</t>
  </si>
  <si>
    <t>z toho mimo manželství</t>
  </si>
  <si>
    <t>%</t>
  </si>
  <si>
    <t>Průměrný věk matky při narození dítěte</t>
  </si>
  <si>
    <t>prvního dítěte</t>
  </si>
  <si>
    <r>
      <t>Úhrnná plodnost</t>
    </r>
    <r>
      <rPr>
        <vertAlign val="superscript"/>
        <sz val="8"/>
        <rFont val="Arial"/>
        <family val="2"/>
        <charset val="238"/>
      </rPr>
      <t>1)</t>
    </r>
  </si>
  <si>
    <t>Potraty</t>
  </si>
  <si>
    <t>z toho umělá přerušení těhotenství</t>
  </si>
  <si>
    <t>Potraty na 100 narozených</t>
  </si>
  <si>
    <t>Zemřelí</t>
  </si>
  <si>
    <t>Přirozený přírůstek/úbytek</t>
  </si>
  <si>
    <t>Přistěhovalí</t>
  </si>
  <si>
    <t>z toho z ciziny</t>
  </si>
  <si>
    <t>Vystěhovalí</t>
  </si>
  <si>
    <t>z toho do ciziny</t>
  </si>
  <si>
    <t>Přírůstek/úbytek stěhováním</t>
  </si>
  <si>
    <t>z toho s cizinou</t>
  </si>
  <si>
    <t>Celkový přírůstek/úbytek</t>
  </si>
  <si>
    <t>Na 1 000 obyvatel</t>
  </si>
  <si>
    <t>živě narození</t>
  </si>
  <si>
    <t>‰</t>
  </si>
  <si>
    <t>zemřelí</t>
  </si>
  <si>
    <t>přirozený přírůstek/úbytek</t>
  </si>
  <si>
    <t>přistěhovalí</t>
  </si>
  <si>
    <t>vystěhovalí</t>
  </si>
  <si>
    <t>přírůstek/úbytek stěhováním</t>
  </si>
  <si>
    <t>celkový přírůstek/úbytek</t>
  </si>
  <si>
    <r>
      <t>Kojenecká úmrtnost</t>
    </r>
    <r>
      <rPr>
        <vertAlign val="superscript"/>
        <sz val="8"/>
        <color theme="1"/>
        <rFont val="Arial"/>
        <family val="2"/>
        <charset val="238"/>
      </rPr>
      <t>2)</t>
    </r>
  </si>
  <si>
    <r>
      <t>Novorozenecká úmrtnost</t>
    </r>
    <r>
      <rPr>
        <vertAlign val="superscript"/>
        <sz val="8"/>
        <color theme="1"/>
        <rFont val="Arial"/>
        <family val="2"/>
        <charset val="238"/>
      </rPr>
      <t>3)</t>
    </r>
  </si>
  <si>
    <t>Obyvatelé ve věku (k 31. 12.)</t>
  </si>
  <si>
    <t>0–14 let</t>
  </si>
  <si>
    <t>15–64 let</t>
  </si>
  <si>
    <t>65 let a více</t>
  </si>
  <si>
    <r>
      <t>Průměrný věk (</t>
    </r>
    <r>
      <rPr>
        <sz val="8"/>
        <rFont val="Arial"/>
        <family val="2"/>
        <charset val="238"/>
      </rPr>
      <t>k 31. 12.)</t>
    </r>
  </si>
  <si>
    <t>mužů</t>
  </si>
  <si>
    <t>žen</t>
  </si>
  <si>
    <r>
      <t>Index stáří (</t>
    </r>
    <r>
      <rPr>
        <sz val="8"/>
        <rFont val="Arial"/>
        <family val="2"/>
        <charset val="238"/>
      </rPr>
      <t>k 31. 12.)</t>
    </r>
    <r>
      <rPr>
        <vertAlign val="superscript"/>
        <sz val="8"/>
        <rFont val="Arial"/>
        <family val="2"/>
        <charset val="238"/>
      </rPr>
      <t>4)</t>
    </r>
  </si>
  <si>
    <r>
      <t>Index ekonomické závislosti (k 31. 12.)</t>
    </r>
    <r>
      <rPr>
        <vertAlign val="superscript"/>
        <sz val="8"/>
        <rFont val="Arial"/>
        <family val="2"/>
        <charset val="238"/>
      </rPr>
      <t>5)</t>
    </r>
  </si>
  <si>
    <t>Naděje dožití (dvouleté období)</t>
  </si>
  <si>
    <t>mužů při narození</t>
  </si>
  <si>
    <t>žen při narození</t>
  </si>
  <si>
    <t>mužů ve věku 65 let</t>
  </si>
  <si>
    <t>žen ve věku 65 let</t>
  </si>
  <si>
    <r>
      <t>1)</t>
    </r>
    <r>
      <rPr>
        <sz val="8"/>
        <rFont val="Arial"/>
        <family val="2"/>
        <charset val="238"/>
      </rPr>
      <t xml:space="preserve"> počet živě narozených dětí, které by se narodily jedné ženě za předpokladu, že by míry plodnosti podle věku zaznamenané
   ve sledovaném roce zůstaly během jejího reprodukčního věku (15–49 let) neměnné</t>
    </r>
  </si>
  <si>
    <r>
      <t>2)</t>
    </r>
    <r>
      <rPr>
        <sz val="8"/>
        <color theme="1"/>
        <rFont val="Arial"/>
        <family val="2"/>
        <charset val="238"/>
      </rPr>
      <t xml:space="preserve"> počet dětí zemřelých před dosažením věku 1 roku na 1 000 živě narozených dětí</t>
    </r>
  </si>
  <si>
    <r>
      <t>3)</t>
    </r>
    <r>
      <rPr>
        <sz val="8"/>
        <color theme="1"/>
        <rFont val="Arial"/>
        <family val="2"/>
        <charset val="238"/>
      </rPr>
      <t xml:space="preserve"> počet dětí zemřelých před dosažením věku 28 dnů na 1 000 živě narozených dětí</t>
    </r>
  </si>
  <si>
    <r>
      <t>4)</t>
    </r>
    <r>
      <rPr>
        <sz val="8"/>
        <rFont val="Arial"/>
        <family val="2"/>
        <charset val="238"/>
      </rPr>
      <t xml:space="preserve"> počet osob ve věku 65 let a více na 100 dětí ve věku 0–14 let</t>
    </r>
  </si>
  <si>
    <r>
      <t>5)</t>
    </r>
    <r>
      <rPr>
        <sz val="8"/>
        <rFont val="Arial"/>
        <family val="2"/>
        <charset val="238"/>
      </rPr>
      <t xml:space="preserve"> počet osob ve věku 0–19 let a 65 let a více na 100 osob ve věku 20–64 let</t>
    </r>
  </si>
  <si>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údaje v roce 2021 navazují na výsledky SLDB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</si>
</sst>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\-#,##0\ "/>
    <numFmt numFmtId="165" formatCode="#,##0.0_ ;\-#,##0.0\ "/>
    <numFmt numFmtId="166" formatCode="0.0_ ;\-0.0\ "/>
    <numFmt numFmtId="167" formatCode="#,##0.000_ ;\-#,##0.000\ "/>
    <numFmt numFmtId="168" formatCode="0.0"/>
    <numFmt numFmtId="169" formatCode="0_ ;\-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trike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rgb="FFBD1B2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rgb="FFBD1B21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left"/>
    </xf>
    <xf numFmtId="3" fontId="4" fillId="0" borderId="4" xfId="0" applyNumberFormat="1" applyFont="1" applyFill="1" applyBorder="1" applyAlignment="1">
      <alignment horizontal="center"/>
    </xf>
    <xf numFmtId="164" fontId="4" fillId="0" borderId="5" xfId="0" applyNumberFormat="1" applyFont="1" applyFill="1" applyBorder="1"/>
    <xf numFmtId="164" fontId="4" fillId="0" borderId="6" xfId="0" applyNumberFormat="1" applyFont="1" applyFill="1" applyBorder="1"/>
    <xf numFmtId="164" fontId="4" fillId="0" borderId="7" xfId="0" applyNumberFormat="1" applyFont="1" applyFill="1" applyBorder="1"/>
    <xf numFmtId="3" fontId="5" fillId="0" borderId="0" xfId="0" applyNumberFormat="1" applyFont="1" applyFill="1" applyBorder="1" applyAlignment="1">
      <alignment horizontal="left"/>
    </xf>
    <xf numFmtId="164" fontId="4" fillId="0" borderId="8" xfId="0" applyNumberFormat="1" applyFont="1" applyFill="1" applyBorder="1"/>
    <xf numFmtId="164" fontId="4" fillId="0" borderId="9" xfId="0" applyNumberFormat="1" applyFont="1" applyFill="1" applyBorder="1"/>
    <xf numFmtId="164" fontId="4" fillId="0" borderId="0" xfId="0" applyNumberFormat="1" applyFont="1" applyFill="1" applyBorder="1"/>
    <xf numFmtId="164" fontId="4" fillId="0" borderId="4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left" indent="1"/>
    </xf>
    <xf numFmtId="3" fontId="4" fillId="0" borderId="0" xfId="0" applyNumberFormat="1" applyFont="1" applyFill="1" applyBorder="1" applyAlignment="1">
      <alignment horizontal="left" indent="1"/>
    </xf>
    <xf numFmtId="165" fontId="4" fillId="0" borderId="8" xfId="0" applyNumberFormat="1" applyFont="1" applyFill="1" applyBorder="1"/>
    <xf numFmtId="165" fontId="4" fillId="0" borderId="4" xfId="1" applyNumberFormat="1" applyFont="1" applyFill="1" applyBorder="1" applyAlignment="1">
      <alignment horizontal="right"/>
    </xf>
    <xf numFmtId="166" fontId="4" fillId="0" borderId="8" xfId="0" applyNumberFormat="1" applyFont="1" applyFill="1" applyBorder="1"/>
    <xf numFmtId="167" fontId="4" fillId="0" borderId="8" xfId="0" applyNumberFormat="1" applyFont="1" applyFill="1" applyBorder="1"/>
    <xf numFmtId="167" fontId="4" fillId="0" borderId="4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 indent="1"/>
    </xf>
    <xf numFmtId="4" fontId="4" fillId="0" borderId="4" xfId="0" applyNumberFormat="1" applyFont="1" applyFill="1" applyBorder="1" applyAlignment="1">
      <alignment horizontal="center"/>
    </xf>
    <xf numFmtId="164" fontId="4" fillId="0" borderId="4" xfId="0" applyNumberFormat="1" applyFont="1" applyFill="1" applyBorder="1"/>
    <xf numFmtId="4" fontId="4" fillId="0" borderId="0" xfId="0" applyNumberFormat="1" applyFont="1" applyFill="1" applyBorder="1" applyAlignment="1">
      <alignment horizontal="left" indent="1"/>
    </xf>
    <xf numFmtId="165" fontId="4" fillId="0" borderId="9" xfId="0" applyNumberFormat="1" applyFont="1" applyFill="1" applyBorder="1"/>
    <xf numFmtId="165" fontId="4" fillId="0" borderId="0" xfId="0" applyNumberFormat="1" applyFont="1" applyFill="1" applyBorder="1"/>
    <xf numFmtId="165" fontId="4" fillId="0" borderId="4" xfId="0" applyNumberFormat="1" applyFont="1" applyFill="1" applyBorder="1"/>
    <xf numFmtId="4" fontId="4" fillId="0" borderId="0" xfId="0" applyNumberFormat="1" applyFont="1" applyFill="1" applyBorder="1" applyAlignment="1">
      <alignment horizontal="left"/>
    </xf>
    <xf numFmtId="4" fontId="9" fillId="0" borderId="4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left" indent="1"/>
    </xf>
    <xf numFmtId="165" fontId="5" fillId="0" borderId="4" xfId="0" applyNumberFormat="1" applyFont="1" applyFill="1" applyBorder="1"/>
    <xf numFmtId="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8" fillId="0" borderId="0" xfId="0" applyFont="1" applyFill="1" applyAlignment="1">
      <alignment horizontal="left" vertical="top"/>
    </xf>
    <xf numFmtId="0" fontId="5" fillId="0" borderId="0" xfId="0" applyFont="1" applyFill="1"/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 vertical="top"/>
    </xf>
    <xf numFmtId="168" fontId="4" fillId="0" borderId="0" xfId="0" applyNumberFormat="1" applyFont="1"/>
    <xf numFmtId="169" fontId="4" fillId="0" borderId="0" xfId="0" applyNumberFormat="1" applyFont="1"/>
    <xf numFmtId="4" fontId="7" fillId="0" borderId="0" xfId="0" applyNumberFormat="1" applyFont="1" applyFill="1" applyBorder="1" applyAlignment="1">
      <alignment horizontal="left" vertical="top" wrapText="1"/>
    </xf>
    <xf numFmtId="0" fontId="0" fillId="0" borderId="0" xfId="0" applyAlignment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38101</xdr:colOff>
      <xdr:row>3</xdr:row>
      <xdr:rowOff>1</xdr:rowOff>
    </xdr:from>
    <xdr:ext cx="133350" cy="117917"/>
    <xdr:sp macro="" textlink="">
      <xdr:nvSpPr>
        <xdr:cNvPr id="2" name="TextovéPole 1"/>
        <xdr:cNvSpPr txBox="1"/>
      </xdr:nvSpPr>
      <xdr:spPr>
        <a:xfrm>
          <a:off x="4286251" y="581026"/>
          <a:ext cx="13335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38100</xdr:colOff>
      <xdr:row>5</xdr:row>
      <xdr:rowOff>1</xdr:rowOff>
    </xdr:from>
    <xdr:ext cx="85725" cy="117917"/>
    <xdr:sp macro="" textlink="">
      <xdr:nvSpPr>
        <xdr:cNvPr id="3" name="TextovéPole 2"/>
        <xdr:cNvSpPr txBox="1"/>
      </xdr:nvSpPr>
      <xdr:spPr>
        <a:xfrm>
          <a:off x="4286250" y="885826"/>
          <a:ext cx="85725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38101</xdr:colOff>
      <xdr:row>40</xdr:row>
      <xdr:rowOff>1</xdr:rowOff>
    </xdr:from>
    <xdr:ext cx="83820" cy="117917"/>
    <xdr:sp macro="" textlink="">
      <xdr:nvSpPr>
        <xdr:cNvPr id="4" name="TextovéPole 3"/>
        <xdr:cNvSpPr txBox="1"/>
      </xdr:nvSpPr>
      <xdr:spPr>
        <a:xfrm>
          <a:off x="4286251" y="5915026"/>
          <a:ext cx="8382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38101</xdr:colOff>
      <xdr:row>42</xdr:row>
      <xdr:rowOff>1</xdr:rowOff>
    </xdr:from>
    <xdr:ext cx="83820" cy="117917"/>
    <xdr:sp macro="" textlink="">
      <xdr:nvSpPr>
        <xdr:cNvPr id="5" name="TextovéPole 4"/>
        <xdr:cNvSpPr txBox="1"/>
      </xdr:nvSpPr>
      <xdr:spPr>
        <a:xfrm>
          <a:off x="4286251" y="6191251"/>
          <a:ext cx="8382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38101</xdr:colOff>
      <xdr:row>44</xdr:row>
      <xdr:rowOff>1</xdr:rowOff>
    </xdr:from>
    <xdr:ext cx="83820" cy="117917"/>
    <xdr:sp macro="" textlink="">
      <xdr:nvSpPr>
        <xdr:cNvPr id="6" name="TextovéPole 5"/>
        <xdr:cNvSpPr txBox="1"/>
      </xdr:nvSpPr>
      <xdr:spPr>
        <a:xfrm>
          <a:off x="4286251" y="6467476"/>
          <a:ext cx="8382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38100</xdr:colOff>
      <xdr:row>4</xdr:row>
      <xdr:rowOff>1</xdr:rowOff>
    </xdr:from>
    <xdr:ext cx="85725" cy="117917"/>
    <xdr:sp macro="" textlink="">
      <xdr:nvSpPr>
        <xdr:cNvPr id="7" name="TextovéPole 6"/>
        <xdr:cNvSpPr txBox="1"/>
      </xdr:nvSpPr>
      <xdr:spPr>
        <a:xfrm>
          <a:off x="4286250" y="742951"/>
          <a:ext cx="85725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38101</xdr:colOff>
      <xdr:row>46</xdr:row>
      <xdr:rowOff>1</xdr:rowOff>
    </xdr:from>
    <xdr:ext cx="83820" cy="117917"/>
    <xdr:sp macro="" textlink="">
      <xdr:nvSpPr>
        <xdr:cNvPr id="8" name="TextovéPole 7"/>
        <xdr:cNvSpPr txBox="1"/>
      </xdr:nvSpPr>
      <xdr:spPr>
        <a:xfrm>
          <a:off x="4286251" y="6743701"/>
          <a:ext cx="8382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38101</xdr:colOff>
      <xdr:row>47</xdr:row>
      <xdr:rowOff>1</xdr:rowOff>
    </xdr:from>
    <xdr:ext cx="83820" cy="117917"/>
    <xdr:sp macro="" textlink="">
      <xdr:nvSpPr>
        <xdr:cNvPr id="9" name="TextovéPole 8"/>
        <xdr:cNvSpPr txBox="1"/>
      </xdr:nvSpPr>
      <xdr:spPr>
        <a:xfrm>
          <a:off x="4286251" y="6886576"/>
          <a:ext cx="8382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38101</xdr:colOff>
      <xdr:row>48</xdr:row>
      <xdr:rowOff>1</xdr:rowOff>
    </xdr:from>
    <xdr:ext cx="83820" cy="117917"/>
    <xdr:sp macro="" textlink="">
      <xdr:nvSpPr>
        <xdr:cNvPr id="10" name="TextovéPole 9"/>
        <xdr:cNvSpPr txBox="1"/>
      </xdr:nvSpPr>
      <xdr:spPr>
        <a:xfrm>
          <a:off x="4286251" y="7029451"/>
          <a:ext cx="8382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38101</xdr:colOff>
      <xdr:row>49</xdr:row>
      <xdr:rowOff>1</xdr:rowOff>
    </xdr:from>
    <xdr:ext cx="83820" cy="117917"/>
    <xdr:sp macro="" textlink="">
      <xdr:nvSpPr>
        <xdr:cNvPr id="11" name="TextovéPole 10"/>
        <xdr:cNvSpPr txBox="1"/>
      </xdr:nvSpPr>
      <xdr:spPr>
        <a:xfrm>
          <a:off x="4286251" y="7172326"/>
          <a:ext cx="8382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38101</xdr:colOff>
      <xdr:row>50</xdr:row>
      <xdr:rowOff>0</xdr:rowOff>
    </xdr:from>
    <xdr:ext cx="83820" cy="117917"/>
    <xdr:sp macro="" textlink="">
      <xdr:nvSpPr>
        <xdr:cNvPr id="12" name="TextovéPole 11"/>
        <xdr:cNvSpPr txBox="1"/>
      </xdr:nvSpPr>
      <xdr:spPr>
        <a:xfrm>
          <a:off x="4286251" y="7324725"/>
          <a:ext cx="8382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38101</xdr:colOff>
      <xdr:row>41</xdr:row>
      <xdr:rowOff>1</xdr:rowOff>
    </xdr:from>
    <xdr:ext cx="83820" cy="117917"/>
    <xdr:sp macro="" textlink="">
      <xdr:nvSpPr>
        <xdr:cNvPr id="13" name="TextovéPole 12"/>
        <xdr:cNvSpPr txBox="1"/>
      </xdr:nvSpPr>
      <xdr:spPr>
        <a:xfrm>
          <a:off x="4286251" y="6057901"/>
          <a:ext cx="8382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38101</xdr:colOff>
      <xdr:row>43</xdr:row>
      <xdr:rowOff>1</xdr:rowOff>
    </xdr:from>
    <xdr:ext cx="83820" cy="117917"/>
    <xdr:sp macro="" textlink="">
      <xdr:nvSpPr>
        <xdr:cNvPr id="14" name="TextovéPole 13"/>
        <xdr:cNvSpPr txBox="1"/>
      </xdr:nvSpPr>
      <xdr:spPr>
        <a:xfrm>
          <a:off x="4286251" y="6334126"/>
          <a:ext cx="8382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  <xdr:oneCellAnchor>
    <xdr:from>
      <xdr:col>5</xdr:col>
      <xdr:colOff>38101</xdr:colOff>
      <xdr:row>45</xdr:row>
      <xdr:rowOff>1</xdr:rowOff>
    </xdr:from>
    <xdr:ext cx="83820" cy="117917"/>
    <xdr:sp macro="" textlink="">
      <xdr:nvSpPr>
        <xdr:cNvPr id="15" name="TextovéPole 14"/>
        <xdr:cNvSpPr txBox="1"/>
      </xdr:nvSpPr>
      <xdr:spPr>
        <a:xfrm>
          <a:off x="4286251" y="6610351"/>
          <a:ext cx="8382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6)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zoomScaleNormal="100" workbookViewId="0">
      <pane ySplit="3" topLeftCell="A4" activePane="bottomLeft" state="frozenSplit"/>
      <selection pane="bottomLeft"/>
    </sheetView>
  </sheetViews>
  <sheetFormatPr defaultColWidth="9.140625" defaultRowHeight="11.25" x14ac:dyDescent="0.2"/>
  <cols>
    <col min="1" max="1" width="34" style="4" customWidth="1"/>
    <col min="2" max="2" width="6.5703125" style="4" customWidth="1"/>
    <col min="3" max="5" width="7.7109375" style="4" customWidth="1"/>
    <col min="6" max="6" width="8" style="4" customWidth="1"/>
    <col min="7" max="8" width="7.7109375" style="4" customWidth="1"/>
    <col min="9" max="16384" width="9.140625" style="4"/>
  </cols>
  <sheetData>
    <row r="1" spans="1:10" ht="15" customHeight="1" x14ac:dyDescent="0.2">
      <c r="A1" s="1" t="s">
        <v>0</v>
      </c>
      <c r="B1" s="2"/>
      <c r="C1" s="3"/>
      <c r="D1" s="3"/>
      <c r="E1" s="3"/>
      <c r="F1" s="3"/>
      <c r="G1" s="3"/>
    </row>
    <row r="2" spans="1:10" ht="7.5" customHeight="1" thickBot="1" x14ac:dyDescent="0.25">
      <c r="A2" s="5"/>
      <c r="B2" s="2"/>
      <c r="C2" s="6"/>
      <c r="D2" s="6"/>
      <c r="E2" s="6"/>
      <c r="F2" s="6"/>
      <c r="G2" s="6"/>
    </row>
    <row r="3" spans="1:10" ht="23.25" customHeight="1" thickBot="1" x14ac:dyDescent="0.25">
      <c r="A3" s="7"/>
      <c r="B3" s="8" t="s">
        <v>1</v>
      </c>
      <c r="C3" s="9">
        <v>2018</v>
      </c>
      <c r="D3" s="9">
        <v>2019</v>
      </c>
      <c r="E3" s="9">
        <v>2020</v>
      </c>
      <c r="F3" s="9">
        <v>2021</v>
      </c>
      <c r="G3" s="9">
        <v>2022</v>
      </c>
      <c r="H3" s="9">
        <v>2023</v>
      </c>
    </row>
    <row r="4" spans="1:10" ht="12.75" customHeight="1" x14ac:dyDescent="0.2">
      <c r="A4" s="10" t="s">
        <v>2</v>
      </c>
      <c r="B4" s="11" t="s">
        <v>3</v>
      </c>
      <c r="C4" s="12">
        <v>551021</v>
      </c>
      <c r="D4" s="12">
        <v>551647</v>
      </c>
      <c r="E4" s="13">
        <v>550803</v>
      </c>
      <c r="F4" s="14">
        <v>542583</v>
      </c>
      <c r="G4" s="13">
        <v>555267</v>
      </c>
      <c r="H4" s="12">
        <v>556949</v>
      </c>
      <c r="J4" s="10"/>
    </row>
    <row r="5" spans="1:10" ht="11.25" customHeight="1" x14ac:dyDescent="0.2">
      <c r="A5" s="15" t="s">
        <v>4</v>
      </c>
      <c r="B5" s="11"/>
      <c r="C5" s="16">
        <v>271591</v>
      </c>
      <c r="D5" s="16">
        <v>272184</v>
      </c>
      <c r="E5" s="17">
        <v>271680</v>
      </c>
      <c r="F5" s="18">
        <v>267700</v>
      </c>
      <c r="G5" s="19">
        <v>272756</v>
      </c>
      <c r="H5" s="16">
        <v>273632</v>
      </c>
      <c r="J5" s="15"/>
    </row>
    <row r="6" spans="1:10" ht="11.25" customHeight="1" x14ac:dyDescent="0.2">
      <c r="A6" s="20" t="s">
        <v>5</v>
      </c>
      <c r="B6" s="11"/>
      <c r="C6" s="16">
        <v>279430</v>
      </c>
      <c r="D6" s="16">
        <v>279463</v>
      </c>
      <c r="E6" s="17">
        <v>279123</v>
      </c>
      <c r="F6" s="18">
        <v>274883</v>
      </c>
      <c r="G6" s="19">
        <v>282511</v>
      </c>
      <c r="H6" s="16">
        <v>283317</v>
      </c>
      <c r="J6" s="20"/>
    </row>
    <row r="7" spans="1:10" ht="11.25" customHeight="1" x14ac:dyDescent="0.2">
      <c r="A7" s="21" t="s">
        <v>6</v>
      </c>
      <c r="B7" s="11"/>
      <c r="C7" s="16">
        <v>16654</v>
      </c>
      <c r="D7" s="16">
        <v>17626</v>
      </c>
      <c r="E7" s="16">
        <v>18464</v>
      </c>
      <c r="F7" s="16">
        <v>18626</v>
      </c>
      <c r="G7" s="16">
        <v>38806</v>
      </c>
      <c r="H7" s="16">
        <v>35787</v>
      </c>
      <c r="J7" s="21"/>
    </row>
    <row r="8" spans="1:10" ht="11.25" customHeight="1" x14ac:dyDescent="0.2">
      <c r="A8" s="10" t="s">
        <v>7</v>
      </c>
      <c r="B8" s="11"/>
      <c r="C8" s="16">
        <v>2791</v>
      </c>
      <c r="D8" s="16">
        <v>2797</v>
      </c>
      <c r="E8" s="16">
        <v>2228</v>
      </c>
      <c r="F8" s="16">
        <v>2272</v>
      </c>
      <c r="G8" s="16">
        <v>2836</v>
      </c>
      <c r="H8" s="16">
        <v>2444</v>
      </c>
      <c r="J8" s="10"/>
    </row>
    <row r="9" spans="1:10" ht="11.25" customHeight="1" x14ac:dyDescent="0.2">
      <c r="A9" s="10" t="s">
        <v>8</v>
      </c>
      <c r="B9" s="11" t="s">
        <v>9</v>
      </c>
      <c r="C9" s="22"/>
      <c r="D9" s="22"/>
      <c r="E9" s="22"/>
      <c r="F9" s="22"/>
      <c r="G9" s="22"/>
      <c r="H9" s="22"/>
      <c r="J9" s="10"/>
    </row>
    <row r="10" spans="1:10" ht="11.25" customHeight="1" x14ac:dyDescent="0.2">
      <c r="A10" s="21" t="s">
        <v>10</v>
      </c>
      <c r="B10" s="11"/>
      <c r="C10" s="22">
        <v>32.13260456273764</v>
      </c>
      <c r="D10" s="22">
        <v>32.415674130538349</v>
      </c>
      <c r="E10" s="22">
        <v>32.622249388753055</v>
      </c>
      <c r="F10" s="22">
        <v>32.91260404280618</v>
      </c>
      <c r="G10" s="23">
        <v>33.426049618320612</v>
      </c>
      <c r="H10" s="22">
        <v>33.519867549668874</v>
      </c>
      <c r="J10" s="21"/>
    </row>
    <row r="11" spans="1:10" ht="11.25" customHeight="1" x14ac:dyDescent="0.2">
      <c r="A11" s="21" t="s">
        <v>11</v>
      </c>
      <c r="B11" s="11"/>
      <c r="C11" s="22">
        <v>29.607395195478098</v>
      </c>
      <c r="D11" s="22">
        <v>29.771557884707004</v>
      </c>
      <c r="E11" s="22">
        <v>30.20559610705596</v>
      </c>
      <c r="F11" s="22">
        <v>30.242342342342344</v>
      </c>
      <c r="G11" s="23">
        <v>30.822456813819578</v>
      </c>
      <c r="H11" s="22">
        <v>30.906666666666666</v>
      </c>
      <c r="J11" s="21"/>
    </row>
    <row r="12" spans="1:10" ht="11.25" customHeight="1" x14ac:dyDescent="0.2">
      <c r="A12" s="10" t="s">
        <v>12</v>
      </c>
      <c r="B12" s="11"/>
      <c r="C12" s="16">
        <v>1273</v>
      </c>
      <c r="D12" s="16">
        <v>1286</v>
      </c>
      <c r="E12" s="16">
        <v>1124</v>
      </c>
      <c r="F12" s="16">
        <v>1068</v>
      </c>
      <c r="G12" s="16">
        <v>955</v>
      </c>
      <c r="H12" s="16">
        <v>957</v>
      </c>
      <c r="J12" s="10"/>
    </row>
    <row r="13" spans="1:10" ht="11.25" customHeight="1" x14ac:dyDescent="0.2">
      <c r="A13" s="10" t="s">
        <v>13</v>
      </c>
      <c r="B13" s="11" t="s">
        <v>3</v>
      </c>
      <c r="C13" s="16">
        <v>5677</v>
      </c>
      <c r="D13" s="16">
        <v>5504</v>
      </c>
      <c r="E13" s="16">
        <v>5526</v>
      </c>
      <c r="F13" s="16">
        <v>5537</v>
      </c>
      <c r="G13" s="16">
        <v>5058</v>
      </c>
      <c r="H13" s="16">
        <v>4549</v>
      </c>
      <c r="J13" s="10"/>
    </row>
    <row r="14" spans="1:10" ht="11.25" customHeight="1" x14ac:dyDescent="0.2">
      <c r="A14" s="21" t="s">
        <v>14</v>
      </c>
      <c r="B14" s="11" t="s">
        <v>15</v>
      </c>
      <c r="C14" s="22">
        <v>49.832658094063767</v>
      </c>
      <c r="D14" s="22">
        <v>51.380813953488371</v>
      </c>
      <c r="E14" s="22">
        <v>51.501990589938472</v>
      </c>
      <c r="F14" s="22">
        <v>51.923424236951419</v>
      </c>
      <c r="G14" s="23">
        <v>51.107156979043097</v>
      </c>
      <c r="H14" s="22">
        <v>50.890305561661911</v>
      </c>
      <c r="J14" s="21"/>
    </row>
    <row r="15" spans="1:10" ht="11.25" customHeight="1" x14ac:dyDescent="0.2">
      <c r="A15" s="10" t="s">
        <v>16</v>
      </c>
      <c r="B15" s="11" t="s">
        <v>9</v>
      </c>
      <c r="C15" s="24">
        <v>30.610974106041922</v>
      </c>
      <c r="D15" s="24">
        <v>30.71875</v>
      </c>
      <c r="E15" s="24">
        <v>30.700325732899024</v>
      </c>
      <c r="F15" s="24">
        <v>30.984377821925229</v>
      </c>
      <c r="G15" s="23">
        <v>30.915381573744565</v>
      </c>
      <c r="H15" s="24">
        <v>30.876786106836668</v>
      </c>
      <c r="J15" s="10"/>
    </row>
    <row r="16" spans="1:10" ht="11.25" customHeight="1" x14ac:dyDescent="0.2">
      <c r="A16" s="21" t="s">
        <v>17</v>
      </c>
      <c r="B16" s="11"/>
      <c r="C16" s="24">
        <v>28.646258503401359</v>
      </c>
      <c r="D16" s="24">
        <v>28.960721062618596</v>
      </c>
      <c r="E16" s="24">
        <v>29.058417319895483</v>
      </c>
      <c r="F16" s="24">
        <v>29.234774066797641</v>
      </c>
      <c r="G16" s="23">
        <v>29.109907120743035</v>
      </c>
      <c r="H16" s="24">
        <v>29.032416502946955</v>
      </c>
      <c r="J16" s="21"/>
    </row>
    <row r="17" spans="1:10" ht="12" customHeight="1" x14ac:dyDescent="0.2">
      <c r="A17" s="10" t="s">
        <v>18</v>
      </c>
      <c r="B17" s="11"/>
      <c r="C17" s="25">
        <v>1.7387003480611825</v>
      </c>
      <c r="D17" s="25">
        <v>1.7167791232681211</v>
      </c>
      <c r="E17" s="25">
        <v>1.757802281057171</v>
      </c>
      <c r="F17" s="25">
        <v>1.84499201108386</v>
      </c>
      <c r="G17" s="26">
        <v>1.6794823101662038</v>
      </c>
      <c r="H17" s="25">
        <v>1.5067390513255861</v>
      </c>
      <c r="J17" s="10"/>
    </row>
    <row r="18" spans="1:10" ht="11.25" customHeight="1" x14ac:dyDescent="0.2">
      <c r="A18" s="10" t="s">
        <v>19</v>
      </c>
      <c r="B18" s="11"/>
      <c r="C18" s="16">
        <v>1641</v>
      </c>
      <c r="D18" s="16">
        <v>1584</v>
      </c>
      <c r="E18" s="16">
        <v>1489</v>
      </c>
      <c r="F18" s="16">
        <v>1284</v>
      </c>
      <c r="G18" s="16">
        <v>1296</v>
      </c>
      <c r="H18" s="16">
        <v>1131</v>
      </c>
      <c r="J18" s="10"/>
    </row>
    <row r="19" spans="1:10" ht="11.25" customHeight="1" x14ac:dyDescent="0.2">
      <c r="A19" s="21" t="s">
        <v>20</v>
      </c>
      <c r="B19" s="11"/>
      <c r="C19" s="16">
        <v>871</v>
      </c>
      <c r="D19" s="16">
        <v>909</v>
      </c>
      <c r="E19" s="16">
        <v>914</v>
      </c>
      <c r="F19" s="16">
        <v>778</v>
      </c>
      <c r="G19" s="19">
        <v>851</v>
      </c>
      <c r="H19" s="16">
        <v>709</v>
      </c>
      <c r="J19" s="21"/>
    </row>
    <row r="20" spans="1:10" ht="11.25" customHeight="1" x14ac:dyDescent="0.2">
      <c r="A20" s="10" t="s">
        <v>21</v>
      </c>
      <c r="B20" s="11" t="s">
        <v>15</v>
      </c>
      <c r="C20" s="22">
        <v>28.784423785300824</v>
      </c>
      <c r="D20" s="22">
        <v>28.695652173913043</v>
      </c>
      <c r="E20" s="22">
        <v>26.785393056305089</v>
      </c>
      <c r="F20" s="22">
        <v>23.068630973769313</v>
      </c>
      <c r="G20" s="23">
        <v>25.541978715017738</v>
      </c>
      <c r="H20" s="22">
        <v>24.775465498357065</v>
      </c>
      <c r="J20" s="10"/>
    </row>
    <row r="21" spans="1:10" ht="11.25" customHeight="1" x14ac:dyDescent="0.2">
      <c r="A21" s="10" t="s">
        <v>22</v>
      </c>
      <c r="B21" s="11" t="s">
        <v>3</v>
      </c>
      <c r="C21" s="16">
        <v>6024</v>
      </c>
      <c r="D21" s="16">
        <v>5901</v>
      </c>
      <c r="E21" s="16">
        <v>6694</v>
      </c>
      <c r="F21" s="16">
        <v>7668</v>
      </c>
      <c r="G21" s="16">
        <v>6176</v>
      </c>
      <c r="H21" s="16">
        <v>6019</v>
      </c>
      <c r="J21" s="10"/>
    </row>
    <row r="22" spans="1:10" ht="11.25" customHeight="1" x14ac:dyDescent="0.2">
      <c r="A22" s="10" t="s">
        <v>23</v>
      </c>
      <c r="B22" s="11" t="s">
        <v>3</v>
      </c>
      <c r="C22" s="16">
        <v>-347</v>
      </c>
      <c r="D22" s="16">
        <v>-397</v>
      </c>
      <c r="E22" s="16">
        <v>-1168</v>
      </c>
      <c r="F22" s="16">
        <v>-2131</v>
      </c>
      <c r="G22" s="19">
        <v>-1118</v>
      </c>
      <c r="H22" s="16">
        <v>-1470</v>
      </c>
      <c r="J22" s="10"/>
    </row>
    <row r="23" spans="1:10" ht="11.25" customHeight="1" x14ac:dyDescent="0.2">
      <c r="A23" s="10" t="s">
        <v>24</v>
      </c>
      <c r="B23" s="11" t="s">
        <v>3</v>
      </c>
      <c r="C23" s="16">
        <v>5340</v>
      </c>
      <c r="D23" s="16">
        <v>5795</v>
      </c>
      <c r="E23" s="16">
        <v>5359</v>
      </c>
      <c r="F23" s="16">
        <v>5802</v>
      </c>
      <c r="G23" s="16">
        <v>18773</v>
      </c>
      <c r="H23" s="16">
        <v>10835</v>
      </c>
      <c r="J23" s="10"/>
    </row>
    <row r="24" spans="1:10" ht="11.25" customHeight="1" x14ac:dyDescent="0.2">
      <c r="A24" s="21" t="s">
        <v>25</v>
      </c>
      <c r="B24" s="11"/>
      <c r="C24" s="16">
        <v>1692</v>
      </c>
      <c r="D24" s="16">
        <v>2146</v>
      </c>
      <c r="E24" s="16">
        <v>1724</v>
      </c>
      <c r="F24" s="16">
        <v>1898</v>
      </c>
      <c r="G24" s="16">
        <v>14614</v>
      </c>
      <c r="H24" s="16">
        <v>5472</v>
      </c>
      <c r="J24" s="21"/>
    </row>
    <row r="25" spans="1:10" ht="11.25" customHeight="1" x14ac:dyDescent="0.2">
      <c r="A25" s="10" t="s">
        <v>26</v>
      </c>
      <c r="B25" s="11" t="s">
        <v>3</v>
      </c>
      <c r="C25" s="16">
        <v>5061</v>
      </c>
      <c r="D25" s="16">
        <v>4772</v>
      </c>
      <c r="E25" s="16">
        <v>5035</v>
      </c>
      <c r="F25" s="16">
        <v>5293</v>
      </c>
      <c r="G25" s="16">
        <v>4971</v>
      </c>
      <c r="H25" s="16">
        <v>7683</v>
      </c>
      <c r="J25" s="10"/>
    </row>
    <row r="26" spans="1:10" ht="11.25" customHeight="1" x14ac:dyDescent="0.2">
      <c r="A26" s="21" t="s">
        <v>27</v>
      </c>
      <c r="B26" s="11"/>
      <c r="C26" s="16">
        <v>570</v>
      </c>
      <c r="D26" s="16">
        <v>521</v>
      </c>
      <c r="E26" s="16">
        <v>616</v>
      </c>
      <c r="F26" s="16">
        <v>799</v>
      </c>
      <c r="G26" s="16">
        <v>644</v>
      </c>
      <c r="H26" s="16">
        <v>1706</v>
      </c>
      <c r="J26" s="21"/>
    </row>
    <row r="27" spans="1:10" ht="11.25" customHeight="1" x14ac:dyDescent="0.2">
      <c r="A27" s="10" t="s">
        <v>28</v>
      </c>
      <c r="B27" s="11" t="s">
        <v>3</v>
      </c>
      <c r="C27" s="16">
        <v>279</v>
      </c>
      <c r="D27" s="16">
        <v>1023</v>
      </c>
      <c r="E27" s="16">
        <v>324</v>
      </c>
      <c r="F27" s="16">
        <v>509</v>
      </c>
      <c r="G27" s="19">
        <v>13802</v>
      </c>
      <c r="H27" s="16">
        <v>3152</v>
      </c>
      <c r="J27" s="10"/>
    </row>
    <row r="28" spans="1:10" ht="11.25" customHeight="1" x14ac:dyDescent="0.2">
      <c r="A28" s="21" t="s">
        <v>29</v>
      </c>
      <c r="B28" s="11"/>
      <c r="C28" s="16">
        <v>1122</v>
      </c>
      <c r="D28" s="16">
        <v>1625</v>
      </c>
      <c r="E28" s="16">
        <v>1108</v>
      </c>
      <c r="F28" s="16">
        <v>1099</v>
      </c>
      <c r="G28" s="16">
        <v>13970</v>
      </c>
      <c r="H28" s="16">
        <v>3766</v>
      </c>
      <c r="J28" s="21"/>
    </row>
    <row r="29" spans="1:10" ht="11.25" customHeight="1" x14ac:dyDescent="0.2">
      <c r="A29" s="10" t="s">
        <v>30</v>
      </c>
      <c r="B29" s="11" t="s">
        <v>3</v>
      </c>
      <c r="C29" s="16">
        <v>-68</v>
      </c>
      <c r="D29" s="16">
        <v>626</v>
      </c>
      <c r="E29" s="16">
        <v>-844</v>
      </c>
      <c r="F29" s="16">
        <v>-1622</v>
      </c>
      <c r="G29" s="16">
        <v>12684</v>
      </c>
      <c r="H29" s="16">
        <v>1682</v>
      </c>
      <c r="J29" s="10"/>
    </row>
    <row r="30" spans="1:10" ht="11.25" customHeight="1" x14ac:dyDescent="0.2">
      <c r="A30" s="10" t="s">
        <v>31</v>
      </c>
      <c r="B30" s="11"/>
      <c r="C30" s="16"/>
      <c r="D30" s="16"/>
      <c r="E30" s="16"/>
      <c r="F30" s="16"/>
      <c r="G30" s="16"/>
      <c r="H30" s="16"/>
      <c r="J30" s="10"/>
    </row>
    <row r="31" spans="1:10" ht="11.25" customHeight="1" x14ac:dyDescent="0.2">
      <c r="A31" s="21" t="s">
        <v>32</v>
      </c>
      <c r="B31" s="11" t="s">
        <v>33</v>
      </c>
      <c r="C31" s="24">
        <v>10.308922656749376</v>
      </c>
      <c r="D31" s="24">
        <v>9.9853412867737763</v>
      </c>
      <c r="E31" s="24">
        <v>10.018038270138957</v>
      </c>
      <c r="F31" s="24">
        <v>10.199081953685079</v>
      </c>
      <c r="G31" s="27">
        <v>9.1510410259008115</v>
      </c>
      <c r="H31" s="24">
        <v>8.1723505433562149</v>
      </c>
      <c r="J31" s="21"/>
    </row>
    <row r="32" spans="1:10" ht="11.25" customHeight="1" x14ac:dyDescent="0.2">
      <c r="A32" s="21" t="s">
        <v>34</v>
      </c>
      <c r="B32" s="11" t="s">
        <v>33</v>
      </c>
      <c r="C32" s="24">
        <v>10.939043523737578</v>
      </c>
      <c r="D32" s="24">
        <v>10.705577567814689</v>
      </c>
      <c r="E32" s="24">
        <v>12.13549550856138</v>
      </c>
      <c r="F32" s="24">
        <v>14.124356225547624</v>
      </c>
      <c r="G32" s="27">
        <v>11.173750370890355</v>
      </c>
      <c r="H32" s="24">
        <v>10.813228824018697</v>
      </c>
      <c r="J32" s="21"/>
    </row>
    <row r="33" spans="1:10" ht="11.25" customHeight="1" x14ac:dyDescent="0.2">
      <c r="A33" s="21" t="s">
        <v>35</v>
      </c>
      <c r="B33" s="11" t="s">
        <v>33</v>
      </c>
      <c r="C33" s="24">
        <v>-0.6301208669882038</v>
      </c>
      <c r="D33" s="24">
        <v>-0.72023628104091375</v>
      </c>
      <c r="E33" s="24">
        <v>-2.1174572384224217</v>
      </c>
      <c r="F33" s="24">
        <v>-3.9252742718625435</v>
      </c>
      <c r="G33" s="23">
        <v>-2.0227093449895426</v>
      </c>
      <c r="H33" s="24">
        <v>-2.6408782806624833</v>
      </c>
      <c r="J33" s="21"/>
    </row>
    <row r="34" spans="1:10" ht="11.25" customHeight="1" x14ac:dyDescent="0.2">
      <c r="A34" s="21" t="s">
        <v>36</v>
      </c>
      <c r="B34" s="11" t="s">
        <v>33</v>
      </c>
      <c r="C34" s="24">
        <v>9.6969608925562216</v>
      </c>
      <c r="D34" s="24">
        <v>10.513272666579585</v>
      </c>
      <c r="E34" s="24">
        <v>9.7152853944398618</v>
      </c>
      <c r="F34" s="24">
        <v>10.687208505559116</v>
      </c>
      <c r="G34" s="27">
        <v>33.964510316179499</v>
      </c>
      <c r="H34" s="24">
        <v>19.465249095903403</v>
      </c>
      <c r="J34" s="21"/>
    </row>
    <row r="35" spans="1:10" ht="11.25" customHeight="1" x14ac:dyDescent="0.2">
      <c r="A35" s="21" t="s">
        <v>37</v>
      </c>
      <c r="B35" s="11" t="s">
        <v>33</v>
      </c>
      <c r="C35" s="24">
        <v>9.1903219245743504</v>
      </c>
      <c r="D35" s="24">
        <v>8.657348949942671</v>
      </c>
      <c r="E35" s="24">
        <v>9.127908557754191</v>
      </c>
      <c r="F35" s="24">
        <v>9.7496371285633234</v>
      </c>
      <c r="G35" s="27">
        <v>8.9936387781243443</v>
      </c>
      <c r="H35" s="24">
        <v>13.802631177095142</v>
      </c>
      <c r="J35" s="21"/>
    </row>
    <row r="36" spans="1:10" ht="11.25" customHeight="1" x14ac:dyDescent="0.2">
      <c r="A36" s="21" t="s">
        <v>38</v>
      </c>
      <c r="B36" s="11" t="s">
        <v>33</v>
      </c>
      <c r="C36" s="24">
        <v>0.50663896798186991</v>
      </c>
      <c r="D36" s="24">
        <v>1.8559237166369138</v>
      </c>
      <c r="E36" s="24">
        <v>0.58737683668567187</v>
      </c>
      <c r="F36" s="24">
        <v>0.93757137699579285</v>
      </c>
      <c r="G36" s="23">
        <v>24.97087153805516</v>
      </c>
      <c r="H36" s="24">
        <v>5.6626179188082633</v>
      </c>
      <c r="J36" s="21"/>
    </row>
    <row r="37" spans="1:10" ht="11.25" customHeight="1" x14ac:dyDescent="0.2">
      <c r="A37" s="21" t="s">
        <v>39</v>
      </c>
      <c r="B37" s="11" t="s">
        <v>33</v>
      </c>
      <c r="C37" s="24">
        <v>-0.1234818990063339</v>
      </c>
      <c r="D37" s="24">
        <v>1.135687435596</v>
      </c>
      <c r="E37" s="24">
        <v>-1.53008040173675</v>
      </c>
      <c r="F37" s="24">
        <v>-2.9877028948667506</v>
      </c>
      <c r="G37" s="23">
        <v>22.948162193065617</v>
      </c>
      <c r="H37" s="24">
        <v>3.0217396381457799</v>
      </c>
      <c r="J37" s="21"/>
    </row>
    <row r="38" spans="1:10" ht="12" customHeight="1" x14ac:dyDescent="0.2">
      <c r="A38" s="15" t="s">
        <v>40</v>
      </c>
      <c r="B38" s="11" t="s">
        <v>33</v>
      </c>
      <c r="C38" s="24">
        <v>2.113792496036639</v>
      </c>
      <c r="D38" s="24">
        <v>1.6351744186046513</v>
      </c>
      <c r="E38" s="24">
        <v>2.7144408251900107</v>
      </c>
      <c r="F38" s="24">
        <v>2.3478417915838903</v>
      </c>
      <c r="G38" s="27">
        <v>2.5701858442071965</v>
      </c>
      <c r="H38" s="24">
        <v>1.3189712024620797</v>
      </c>
      <c r="J38" s="15"/>
    </row>
    <row r="39" spans="1:10" ht="12" customHeight="1" x14ac:dyDescent="0.2">
      <c r="A39" s="15" t="s">
        <v>41</v>
      </c>
      <c r="B39" s="11" t="s">
        <v>33</v>
      </c>
      <c r="C39" s="24">
        <v>1.4091949973577593</v>
      </c>
      <c r="D39" s="24">
        <v>1.0901162790697674</v>
      </c>
      <c r="E39" s="24">
        <v>2.5334781035106766</v>
      </c>
      <c r="F39" s="24">
        <v>1.2642225031605563</v>
      </c>
      <c r="G39" s="27">
        <v>2.1747726374060896</v>
      </c>
      <c r="H39" s="24">
        <v>1.0991426687183996</v>
      </c>
      <c r="J39" s="15"/>
    </row>
    <row r="40" spans="1:10" ht="11.25" customHeight="1" x14ac:dyDescent="0.2">
      <c r="A40" s="28" t="s">
        <v>42</v>
      </c>
      <c r="B40" s="11"/>
      <c r="C40" s="16"/>
      <c r="D40" s="16"/>
      <c r="E40" s="16"/>
      <c r="F40" s="24"/>
      <c r="G40" s="24"/>
      <c r="H40" s="24"/>
      <c r="J40" s="10"/>
    </row>
    <row r="41" spans="1:10" ht="11.25" customHeight="1" x14ac:dyDescent="0.2">
      <c r="A41" s="29" t="s">
        <v>43</v>
      </c>
      <c r="B41" s="30" t="s">
        <v>3</v>
      </c>
      <c r="C41" s="16">
        <v>85577</v>
      </c>
      <c r="D41" s="16">
        <v>86013</v>
      </c>
      <c r="E41" s="17">
        <v>86123</v>
      </c>
      <c r="F41" s="18">
        <v>85117</v>
      </c>
      <c r="G41" s="31">
        <v>87408</v>
      </c>
      <c r="H41" s="16">
        <v>85947</v>
      </c>
      <c r="J41" s="32"/>
    </row>
    <row r="42" spans="1:10" ht="10.5" customHeight="1" x14ac:dyDescent="0.2">
      <c r="A42" s="32"/>
      <c r="B42" s="30" t="s">
        <v>15</v>
      </c>
      <c r="C42" s="24">
        <v>15.530624059700084</v>
      </c>
      <c r="D42" s="24">
        <v>15.59203621156283</v>
      </c>
      <c r="E42" s="33">
        <v>15.635898860391102</v>
      </c>
      <c r="F42" s="34">
        <v>15.687369490013509</v>
      </c>
      <c r="G42" s="35">
        <f>G41/G4*100</f>
        <v>15.741616195451918</v>
      </c>
      <c r="H42" s="22">
        <f>H41/H4*100</f>
        <v>15.431754074430511</v>
      </c>
      <c r="J42" s="32"/>
    </row>
    <row r="43" spans="1:10" ht="11.25" customHeight="1" x14ac:dyDescent="0.2">
      <c r="A43" s="32" t="s">
        <v>44</v>
      </c>
      <c r="B43" s="30" t="s">
        <v>3</v>
      </c>
      <c r="C43" s="16">
        <v>348778</v>
      </c>
      <c r="D43" s="16">
        <v>346227</v>
      </c>
      <c r="E43" s="17">
        <v>343510</v>
      </c>
      <c r="F43" s="18">
        <v>335827</v>
      </c>
      <c r="G43" s="19">
        <v>344100</v>
      </c>
      <c r="H43" s="16">
        <v>345988</v>
      </c>
      <c r="J43" s="32"/>
    </row>
    <row r="44" spans="1:10" ht="10.5" customHeight="1" x14ac:dyDescent="0.2">
      <c r="A44" s="32"/>
      <c r="B44" s="30" t="s">
        <v>15</v>
      </c>
      <c r="C44" s="24">
        <v>63.296680162825012</v>
      </c>
      <c r="D44" s="24">
        <v>62.762418720667377</v>
      </c>
      <c r="E44" s="33">
        <v>62.365310283349949</v>
      </c>
      <c r="F44" s="34">
        <v>61.894124954154485</v>
      </c>
      <c r="G44" s="35">
        <f>G43/G4*100</f>
        <v>61.970187315291561</v>
      </c>
      <c r="H44" s="22">
        <f>H43/H4*100</f>
        <v>62.122025535551728</v>
      </c>
      <c r="J44" s="32"/>
    </row>
    <row r="45" spans="1:10" ht="11.25" customHeight="1" x14ac:dyDescent="0.2">
      <c r="A45" s="32" t="s">
        <v>45</v>
      </c>
      <c r="B45" s="30" t="s">
        <v>3</v>
      </c>
      <c r="C45" s="16">
        <v>116666</v>
      </c>
      <c r="D45" s="16">
        <v>119407</v>
      </c>
      <c r="E45" s="17">
        <v>121170</v>
      </c>
      <c r="F45" s="18">
        <v>121639</v>
      </c>
      <c r="G45" s="19">
        <v>123759</v>
      </c>
      <c r="H45" s="16">
        <v>125014</v>
      </c>
      <c r="J45" s="32"/>
    </row>
    <row r="46" spans="1:10" ht="10.5" customHeight="1" x14ac:dyDescent="0.2">
      <c r="A46" s="36"/>
      <c r="B46" s="30" t="s">
        <v>15</v>
      </c>
      <c r="C46" s="24">
        <v>21.172695777474907</v>
      </c>
      <c r="D46" s="24">
        <v>21.645545067769785</v>
      </c>
      <c r="E46" s="33">
        <v>21.998790856258953</v>
      </c>
      <c r="F46" s="34">
        <v>22.418505555832009</v>
      </c>
      <c r="G46" s="35">
        <f>G45/G4*100</f>
        <v>22.288196489256521</v>
      </c>
      <c r="H46" s="22">
        <f>H45/H4*100</f>
        <v>22.446220390017757</v>
      </c>
      <c r="J46" s="36"/>
    </row>
    <row r="47" spans="1:10" ht="11.25" customHeight="1" x14ac:dyDescent="0.2">
      <c r="A47" s="28" t="s">
        <v>46</v>
      </c>
      <c r="B47" s="30" t="s">
        <v>9</v>
      </c>
      <c r="C47" s="24">
        <v>43.082032263743123</v>
      </c>
      <c r="D47" s="24">
        <v>43.274500722382243</v>
      </c>
      <c r="E47" s="33">
        <v>43.415172938418998</v>
      </c>
      <c r="F47" s="34">
        <v>43.586622691800002</v>
      </c>
      <c r="G47" s="27">
        <v>43.472427678936441</v>
      </c>
      <c r="H47" s="22">
        <v>43.685534043512057</v>
      </c>
      <c r="J47" s="36"/>
    </row>
    <row r="48" spans="1:10" ht="11.25" customHeight="1" x14ac:dyDescent="0.2">
      <c r="A48" s="21" t="s">
        <v>47</v>
      </c>
      <c r="B48" s="30"/>
      <c r="C48" s="24">
        <v>41.587153108902726</v>
      </c>
      <c r="D48" s="24">
        <v>41.777837786203449</v>
      </c>
      <c r="E48" s="33">
        <v>41.920358510011781</v>
      </c>
      <c r="F48" s="34">
        <v>42.050679865521111</v>
      </c>
      <c r="G48" s="27">
        <v>41.967670738682195</v>
      </c>
      <c r="H48" s="22">
        <v>42.185186674073208</v>
      </c>
      <c r="J48" s="21"/>
    </row>
    <row r="49" spans="1:10" ht="11.25" customHeight="1" x14ac:dyDescent="0.2">
      <c r="A49" s="21" t="s">
        <v>48</v>
      </c>
      <c r="B49" s="30"/>
      <c r="C49" s="24">
        <v>44.534974770067642</v>
      </c>
      <c r="D49" s="24">
        <v>44.732181004283213</v>
      </c>
      <c r="E49" s="33">
        <v>44.870510491790355</v>
      </c>
      <c r="F49" s="34">
        <v>45.082520563294203</v>
      </c>
      <c r="G49" s="27">
        <v>44.925225920406639</v>
      </c>
      <c r="H49" s="22">
        <v>45.134593053011294</v>
      </c>
      <c r="J49" s="21"/>
    </row>
    <row r="50" spans="1:10" ht="12" customHeight="1" x14ac:dyDescent="0.2">
      <c r="A50" s="36" t="s">
        <v>49</v>
      </c>
      <c r="B50" s="37"/>
      <c r="C50" s="24">
        <v>136.32868644612455</v>
      </c>
      <c r="D50" s="24">
        <v>138.82436375896668</v>
      </c>
      <c r="E50" s="33">
        <v>140.69412352101065</v>
      </c>
      <c r="F50" s="34">
        <v>142.90799722734587</v>
      </c>
      <c r="G50" s="27">
        <v>141.58772652388797</v>
      </c>
      <c r="H50" s="22">
        <v>145.45475700140784</v>
      </c>
      <c r="J50" s="36"/>
    </row>
    <row r="51" spans="1:10" ht="12" customHeight="1" x14ac:dyDescent="0.2">
      <c r="A51" s="36" t="s">
        <v>50</v>
      </c>
      <c r="B51" s="37"/>
      <c r="C51" s="24">
        <v>70.161168292554891</v>
      </c>
      <c r="D51" s="24">
        <v>71.82534862062414</v>
      </c>
      <c r="E51" s="33">
        <v>73.318040648334332</v>
      </c>
      <c r="F51" s="34">
        <v>75.327092535924436</v>
      </c>
      <c r="G51" s="35">
        <v>76.171772133826167</v>
      </c>
      <c r="H51" s="22">
        <v>76.684125206599774</v>
      </c>
      <c r="J51" s="36"/>
    </row>
    <row r="52" spans="1:10" ht="11.25" customHeight="1" x14ac:dyDescent="0.2">
      <c r="A52" s="38" t="s">
        <v>51</v>
      </c>
      <c r="B52" s="30" t="s">
        <v>9</v>
      </c>
      <c r="C52" s="24"/>
      <c r="D52" s="24"/>
      <c r="E52" s="24"/>
      <c r="F52" s="24"/>
      <c r="G52" s="24"/>
      <c r="H52" s="24"/>
      <c r="J52" s="38"/>
    </row>
    <row r="53" spans="1:10" ht="12" customHeight="1" x14ac:dyDescent="0.2">
      <c r="A53" s="39" t="s">
        <v>52</v>
      </c>
      <c r="B53" s="30"/>
      <c r="C53" s="40">
        <v>77.233683588399998</v>
      </c>
      <c r="D53" s="24">
        <v>77.161456915200006</v>
      </c>
      <c r="E53" s="24">
        <v>76.844242506900002</v>
      </c>
      <c r="F53" s="24">
        <v>75.471934674799996</v>
      </c>
      <c r="G53" s="24">
        <v>75.754153469100004</v>
      </c>
      <c r="H53" s="24">
        <v>77.709999999999994</v>
      </c>
      <c r="J53" s="39"/>
    </row>
    <row r="54" spans="1:10" ht="11.25" customHeight="1" x14ac:dyDescent="0.2">
      <c r="A54" s="39" t="s">
        <v>53</v>
      </c>
      <c r="B54" s="30"/>
      <c r="C54" s="40">
        <v>82.602913427999994</v>
      </c>
      <c r="D54" s="24">
        <v>82.466055661699997</v>
      </c>
      <c r="E54" s="24">
        <v>82.424358398999999</v>
      </c>
      <c r="F54" s="24">
        <v>81.527300487100007</v>
      </c>
      <c r="G54" s="24">
        <v>81.642274428999997</v>
      </c>
      <c r="H54" s="24">
        <v>82.54</v>
      </c>
      <c r="J54" s="39"/>
    </row>
    <row r="55" spans="1:10" ht="11.25" customHeight="1" x14ac:dyDescent="0.2">
      <c r="A55" s="32" t="s">
        <v>54</v>
      </c>
      <c r="B55" s="30"/>
      <c r="C55" s="40">
        <v>16.710251526499999</v>
      </c>
      <c r="D55" s="24">
        <v>16.718408314000001</v>
      </c>
      <c r="E55" s="24">
        <v>16.299774653099998</v>
      </c>
      <c r="F55" s="24">
        <v>15.2163276453</v>
      </c>
      <c r="G55" s="24">
        <v>15.744566562099999</v>
      </c>
      <c r="H55" s="24">
        <v>17</v>
      </c>
      <c r="J55" s="32"/>
    </row>
    <row r="56" spans="1:10" ht="11.25" customHeight="1" x14ac:dyDescent="0.2">
      <c r="A56" s="32" t="s">
        <v>55</v>
      </c>
      <c r="B56" s="30"/>
      <c r="C56" s="40">
        <v>20.0778021307</v>
      </c>
      <c r="D56" s="24">
        <v>20.1776118493</v>
      </c>
      <c r="E56" s="24">
        <v>20.141387999700001</v>
      </c>
      <c r="F56" s="24">
        <v>19.358288393700001</v>
      </c>
      <c r="G56" s="24">
        <v>19.624986545700001</v>
      </c>
      <c r="H56" s="24">
        <v>20.440000000000001</v>
      </c>
      <c r="J56" s="32"/>
    </row>
    <row r="57" spans="1:10" ht="7.5" customHeight="1" x14ac:dyDescent="0.2">
      <c r="A57" s="32"/>
      <c r="B57" s="41"/>
      <c r="C57" s="42"/>
      <c r="D57" s="42"/>
      <c r="E57" s="42"/>
      <c r="F57" s="42"/>
      <c r="G57" s="42"/>
    </row>
    <row r="58" spans="1:10" ht="22.5" customHeight="1" x14ac:dyDescent="0.2">
      <c r="A58" s="51" t="s">
        <v>56</v>
      </c>
      <c r="B58" s="51"/>
      <c r="C58" s="51"/>
      <c r="D58" s="51"/>
      <c r="E58" s="51"/>
      <c r="F58" s="51"/>
      <c r="G58" s="51"/>
      <c r="H58" s="52"/>
    </row>
    <row r="59" spans="1:10" ht="12" customHeight="1" x14ac:dyDescent="0.2">
      <c r="A59" s="43" t="s">
        <v>57</v>
      </c>
      <c r="B59" s="44"/>
      <c r="C59" s="44"/>
      <c r="D59" s="44"/>
      <c r="E59" s="44"/>
      <c r="F59" s="44"/>
      <c r="G59" s="44"/>
    </row>
    <row r="60" spans="1:10" ht="12" customHeight="1" x14ac:dyDescent="0.2">
      <c r="A60" s="43" t="s">
        <v>58</v>
      </c>
      <c r="B60" s="44"/>
      <c r="C60" s="44"/>
      <c r="D60" s="44"/>
      <c r="E60" s="44"/>
      <c r="F60" s="44"/>
      <c r="G60" s="44"/>
    </row>
    <row r="61" spans="1:10" ht="12" customHeight="1" x14ac:dyDescent="0.2">
      <c r="A61" s="45" t="s">
        <v>59</v>
      </c>
      <c r="B61" s="46"/>
      <c r="C61" s="46"/>
      <c r="D61" s="3"/>
      <c r="E61" s="3"/>
      <c r="F61" s="3"/>
      <c r="G61" s="3"/>
    </row>
    <row r="62" spans="1:10" ht="12" customHeight="1" x14ac:dyDescent="0.2">
      <c r="A62" s="45" t="s">
        <v>60</v>
      </c>
      <c r="B62" s="46"/>
      <c r="C62" s="46"/>
      <c r="D62" s="3"/>
      <c r="E62" s="3"/>
      <c r="F62" s="47"/>
      <c r="G62" s="47"/>
    </row>
    <row r="63" spans="1:10" ht="12" customHeight="1" x14ac:dyDescent="0.2">
      <c r="A63" s="48" t="s">
        <v>61</v>
      </c>
      <c r="B63" s="46"/>
      <c r="C63" s="46"/>
      <c r="D63" s="3"/>
      <c r="E63" s="3"/>
      <c r="F63" s="3"/>
      <c r="G63" s="3"/>
    </row>
    <row r="64" spans="1:10" ht="12" customHeight="1" x14ac:dyDescent="0.2">
      <c r="C64" s="49"/>
      <c r="D64" s="49"/>
      <c r="E64" s="49"/>
      <c r="F64" s="49"/>
      <c r="G64" s="49"/>
    </row>
    <row r="65" spans="3:7" ht="12" customHeight="1" x14ac:dyDescent="0.2">
      <c r="C65" s="49"/>
      <c r="D65" s="49"/>
      <c r="E65" s="49"/>
      <c r="F65" s="49"/>
      <c r="G65" s="49"/>
    </row>
    <row r="66" spans="3:7" ht="12" customHeight="1" x14ac:dyDescent="0.2"/>
    <row r="67" spans="3:7" ht="12" customHeight="1" x14ac:dyDescent="0.2">
      <c r="C67" s="50"/>
      <c r="D67" s="50"/>
      <c r="E67" s="50"/>
      <c r="F67" s="50"/>
      <c r="G67" s="50"/>
    </row>
    <row r="68" spans="3:7" ht="12" customHeight="1" x14ac:dyDescent="0.2">
      <c r="C68" s="50"/>
      <c r="D68" s="50"/>
      <c r="E68" s="50"/>
      <c r="F68" s="50"/>
      <c r="G68" s="50"/>
    </row>
  </sheetData>
  <mergeCells count="1">
    <mergeCell ref="A58:H58"/>
  </mergeCells>
  <pageMargins left="0.78740157480314965" right="0.78740157480314965" top="0.78740157480314965" bottom="0.98425196850393704" header="0.31496062992125984" footer="0.51181102362204722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Hypská Andrea</dc:creator>
  <cp:lastModifiedBy>Hypská Andrea</cp:lastModifiedBy>
  <dcterms:created xsi:type="dcterms:W3CDTF">2024-08-19T12:33:43Z</dcterms:created>
  <dcterms:modified xsi:type="dcterms:W3CDTF">2024-10-16T12:04:36Z</dcterms:modified>
</cp:coreProperties>
</file>